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5480" windowHeight="10995"/>
  </bookViews>
  <sheets>
    <sheet name="Оценка 2025 район" sheetId="1" r:id="rId1"/>
  </sheets>
  <definedNames>
    <definedName name="_xlnm._FilterDatabase" localSheetId="0" hidden="1">'Оценка 2025 район'!$B$3:$E$130</definedName>
    <definedName name="_xlnm.Print_Titles" localSheetId="0">'Оценка 2025 район'!$3:$3</definedName>
    <definedName name="_xlnm.Print_Area" localSheetId="0">'Оценка 2025 район'!$B$1:$E$154</definedName>
  </definedNames>
  <calcPr calcId="124519"/>
</workbook>
</file>

<file path=xl/calcChain.xml><?xml version="1.0" encoding="utf-8"?>
<calcChain xmlns="http://schemas.openxmlformats.org/spreadsheetml/2006/main">
  <c r="D153" i="1"/>
  <c r="D154"/>
  <c r="D89"/>
  <c r="D38"/>
  <c r="D35"/>
  <c r="D73"/>
  <c r="E47"/>
  <c r="D33"/>
  <c r="E33" s="1"/>
  <c r="E34"/>
  <c r="D150"/>
  <c r="D140"/>
  <c r="D139" s="1"/>
  <c r="E139" s="1"/>
  <c r="D145"/>
  <c r="D144" s="1"/>
  <c r="D148"/>
  <c r="D147" s="1"/>
  <c r="D5"/>
  <c r="D9"/>
  <c r="D14"/>
  <c r="D22"/>
  <c r="D20"/>
  <c r="D26"/>
  <c r="D17"/>
  <c r="D45"/>
  <c r="D46"/>
  <c r="D44"/>
  <c r="E44" s="1"/>
  <c r="D49"/>
  <c r="D50"/>
  <c r="D51"/>
  <c r="D52"/>
  <c r="D53"/>
  <c r="E53" s="1"/>
  <c r="D54"/>
  <c r="D55"/>
  <c r="D56"/>
  <c r="D48"/>
  <c r="D58"/>
  <c r="D59"/>
  <c r="D60"/>
  <c r="D61"/>
  <c r="D62"/>
  <c r="D63"/>
  <c r="D64"/>
  <c r="D65"/>
  <c r="D66"/>
  <c r="D57"/>
  <c r="D68"/>
  <c r="D69"/>
  <c r="D70"/>
  <c r="D71"/>
  <c r="D67"/>
  <c r="D72"/>
  <c r="D74"/>
  <c r="D135"/>
  <c r="C135"/>
  <c r="C137"/>
  <c r="C134"/>
  <c r="D137"/>
  <c r="D134"/>
  <c r="C145"/>
  <c r="C144" s="1"/>
  <c r="C150"/>
  <c r="C148"/>
  <c r="C147" s="1"/>
  <c r="C140"/>
  <c r="C139"/>
  <c r="E141"/>
  <c r="E140"/>
  <c r="C152"/>
  <c r="C57"/>
  <c r="E66"/>
  <c r="E55"/>
  <c r="C44"/>
  <c r="C35"/>
  <c r="C32" s="1"/>
  <c r="C38"/>
  <c r="C33"/>
  <c r="C17"/>
  <c r="E79"/>
  <c r="E100"/>
  <c r="D99"/>
  <c r="C99"/>
  <c r="D78"/>
  <c r="C78"/>
  <c r="C72"/>
  <c r="C67"/>
  <c r="E69"/>
  <c r="E101"/>
  <c r="D91"/>
  <c r="C91"/>
  <c r="D102"/>
  <c r="C102"/>
  <c r="E27"/>
  <c r="E52"/>
  <c r="E50"/>
  <c r="C48"/>
  <c r="C26"/>
  <c r="E81"/>
  <c r="E82"/>
  <c r="E71"/>
  <c r="C74"/>
  <c r="E65"/>
  <c r="E64"/>
  <c r="E73"/>
  <c r="E49"/>
  <c r="E28"/>
  <c r="E29"/>
  <c r="E70"/>
  <c r="E60"/>
  <c r="E62"/>
  <c r="E63"/>
  <c r="E58"/>
  <c r="E54"/>
  <c r="E56"/>
  <c r="E51"/>
  <c r="E46"/>
  <c r="E25"/>
  <c r="E39"/>
  <c r="C22"/>
  <c r="C20" s="1"/>
  <c r="E10"/>
  <c r="C9"/>
  <c r="E80"/>
  <c r="E83"/>
  <c r="E84"/>
  <c r="E85"/>
  <c r="E86"/>
  <c r="E87"/>
  <c r="E88"/>
  <c r="C89"/>
  <c r="E90"/>
  <c r="E92"/>
  <c r="E93"/>
  <c r="C94"/>
  <c r="D94"/>
  <c r="E95"/>
  <c r="E96"/>
  <c r="E97"/>
  <c r="E98"/>
  <c r="E103"/>
  <c r="C104"/>
  <c r="D104"/>
  <c r="E105"/>
  <c r="E106"/>
  <c r="E107"/>
  <c r="E108"/>
  <c r="E109"/>
  <c r="C110"/>
  <c r="D110"/>
  <c r="E110"/>
  <c r="E111"/>
  <c r="C112"/>
  <c r="D112"/>
  <c r="E113"/>
  <c r="C114"/>
  <c r="D114"/>
  <c r="E114" s="1"/>
  <c r="E115"/>
  <c r="E116"/>
  <c r="E117"/>
  <c r="E118"/>
  <c r="E119"/>
  <c r="C120"/>
  <c r="D120"/>
  <c r="E121"/>
  <c r="E122"/>
  <c r="C123"/>
  <c r="D123"/>
  <c r="E124"/>
  <c r="C125"/>
  <c r="D125"/>
  <c r="E125" s="1"/>
  <c r="E126"/>
  <c r="C127"/>
  <c r="D127"/>
  <c r="E128"/>
  <c r="E129"/>
  <c r="E37"/>
  <c r="C5"/>
  <c r="C7"/>
  <c r="C14"/>
  <c r="E9"/>
  <c r="E13"/>
  <c r="E15"/>
  <c r="E150"/>
  <c r="E138"/>
  <c r="E8"/>
  <c r="E30"/>
  <c r="E6"/>
  <c r="E146"/>
  <c r="E149"/>
  <c r="E151"/>
  <c r="E136"/>
  <c r="E68"/>
  <c r="E12"/>
  <c r="E16"/>
  <c r="E21"/>
  <c r="E23"/>
  <c r="E24"/>
  <c r="E36"/>
  <c r="E40"/>
  <c r="E45"/>
  <c r="E31"/>
  <c r="E59"/>
  <c r="E61"/>
  <c r="E145"/>
  <c r="E112"/>
  <c r="E35"/>
  <c r="E14"/>
  <c r="E7"/>
  <c r="E135"/>
  <c r="E38"/>
  <c r="E72"/>
  <c r="E48"/>
  <c r="E148"/>
  <c r="E123"/>
  <c r="E137"/>
  <c r="E134"/>
  <c r="E57"/>
  <c r="E5"/>
  <c r="E67"/>
  <c r="E26"/>
  <c r="E22"/>
  <c r="E104"/>
  <c r="E99"/>
  <c r="E120" l="1"/>
  <c r="E102"/>
  <c r="D130"/>
  <c r="D131" s="1"/>
  <c r="E91"/>
  <c r="E127"/>
  <c r="E94"/>
  <c r="C130"/>
  <c r="E89"/>
  <c r="E78"/>
  <c r="C43"/>
  <c r="C42" s="1"/>
  <c r="D43"/>
  <c r="E43" s="1"/>
  <c r="D143"/>
  <c r="E154"/>
  <c r="E144"/>
  <c r="E20"/>
  <c r="C4"/>
  <c r="C76" s="1"/>
  <c r="C143"/>
  <c r="C142" s="1"/>
  <c r="C133" s="1"/>
  <c r="C132" s="1"/>
  <c r="E147"/>
  <c r="D32"/>
  <c r="E32" s="1"/>
  <c r="E130" l="1"/>
  <c r="C131"/>
  <c r="D42"/>
  <c r="E42" s="1"/>
  <c r="E143"/>
  <c r="D142"/>
  <c r="D4"/>
  <c r="D76" l="1"/>
  <c r="E4"/>
  <c r="E142"/>
  <c r="D133"/>
  <c r="E131" l="1"/>
  <c r="E76"/>
  <c r="E133"/>
  <c r="E153" l="1"/>
  <c r="D152"/>
  <c r="E152" l="1"/>
  <c r="D132"/>
  <c r="E132" l="1"/>
</calcChain>
</file>

<file path=xl/sharedStrings.xml><?xml version="1.0" encoding="utf-8"?>
<sst xmlns="http://schemas.openxmlformats.org/spreadsheetml/2006/main" count="159" uniqueCount="157">
  <si>
    <t>Возврат бюджетных кредитов, предоставленных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</si>
  <si>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</si>
  <si>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</si>
  <si>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</si>
  <si>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</si>
  <si>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</si>
  <si>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 xml:space="preserve">Погашение кредитов, предоставленных кредитными организациями в валюте Российской Федерации </t>
  </si>
  <si>
    <t xml:space="preserve">Получение кредитов от кредитных организаций бюджетами муниципальных районов в валюте Российской Федерации </t>
  </si>
  <si>
    <t xml:space="preserve">Получение кредитов от кредитных организаций в валюте Российской Федерации </t>
  </si>
  <si>
    <t>Кредиты кредитных организаций в валюте Российской Федерации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</si>
  <si>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</si>
  <si>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</si>
  <si>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</si>
  <si>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</si>
  <si>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Налоги на товары (работы, услуги), реализуемые на территории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</si>
  <si>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</si>
  <si>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</si>
  <si>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</si>
  <si>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</si>
  <si>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Обеспечение проведение выборов и референдумов </t>
  </si>
  <si>
    <t>Другие вопросы в области националной экономики</t>
  </si>
  <si>
    <t>Жилищно - коммунальное хозяйство</t>
  </si>
  <si>
    <t>Дошкольное образование</t>
  </si>
  <si>
    <t>ы в области средств массовой информации</t>
  </si>
  <si>
    <t>Дотации на выравнивание бюджетной обеспеченности субъектов РФ и муниципальных образований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</si>
  <si>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</si>
  <si>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Источники финансирования дефицита бюджетов - всего</t>
  </si>
  <si>
    <t xml:space="preserve">  Возврат бюджетных кредитов, предоставленных юридическим лицам в валюте Российской Федерации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</si>
  <si>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</si>
  <si>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>Другие вопросы в области жилищно-коммунального хозяйства</t>
  </si>
  <si>
    <t>Физическая культура</t>
  </si>
  <si>
    <t>Другие вопросы в области физической культуры и спорта</t>
  </si>
  <si>
    <t>Прочие межбюджетные трансферты общего характера</t>
  </si>
  <si>
    <t>Национальная оборона</t>
  </si>
  <si>
    <t>Мобилизационная вневойсковая подготовка</t>
  </si>
  <si>
    <t>Физическая культура и спорт</t>
  </si>
  <si>
    <t>Средства массовой информации</t>
  </si>
  <si>
    <t>Код</t>
  </si>
  <si>
    <t>Виды  доходов</t>
  </si>
  <si>
    <t>% испол-нения</t>
  </si>
  <si>
    <t>Расходы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</si>
  <si>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</si>
  <si>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</si>
  <si>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</si>
  <si>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экономика</t>
  </si>
  <si>
    <t>Сельское хозяйство и рыболовство</t>
  </si>
  <si>
    <t>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</si>
  <si>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</si>
  <si>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</si>
  <si>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</si>
  <si>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</si>
  <si>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</si>
  <si>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</si>
  <si>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Другие вопросы в области социальной политики</t>
  </si>
  <si>
    <t xml:space="preserve">Культура </t>
  </si>
  <si>
    <t>Охрана семьи и детства</t>
  </si>
  <si>
    <t>Судебная система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</si>
  <si>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</si>
  <si>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</si>
  <si>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</si>
  <si>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</si>
  <si>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</si>
  <si>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</si>
  <si>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</si>
  <si>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организаций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</si>
  <si>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</si>
  <si>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</si>
  <si>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</si>
  <si>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</si>
  <si>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</si>
  <si>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</si>
  <si>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</si>
  <si>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</si>
  <si>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</si>
  <si>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Прочие неналоговые доходы</t>
  </si>
  <si>
    <t>тыс. рублей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</si>
  <si>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</si>
  <si>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</si>
  <si>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</si>
  <si>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</si>
  <si>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Результат исполнения бюджета (дефицит "-", профицит "+")</t>
  </si>
  <si>
    <t>Источники внутреннего финансирования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</si>
  <si>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</si>
  <si>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 на счетах по учету средств бюджета</t>
  </si>
  <si>
    <t>Уменьшение прочих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</si>
  <si>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</si>
  <si>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Акцизы по подакцизным товарам (продукции), производимым на территории Российской Федерации</t>
  </si>
  <si>
    <t>Расходы бюджета - всего</t>
  </si>
  <si>
    <t>Другие вопросы в области национальной безопасности и правоохранительной деятельности</t>
  </si>
  <si>
    <t>Здравоохранение</t>
  </si>
  <si>
    <t>Амбулаторная помощь</t>
  </si>
  <si>
    <t>Налог, взимаемый в связи с применением патентной системы налогообложения</t>
  </si>
  <si>
    <t>Транспорт</t>
  </si>
  <si>
    <t>Дополнительное образование детей</t>
  </si>
  <si>
    <t>Доходы бюджета - всего</t>
  </si>
  <si>
    <t>Оценка ожидаемого исполнения бюджета Колышлейского района Пензенской области в 2020 году</t>
  </si>
  <si>
    <t>Налог, взимаемый в связи с применением упрощенной системы налогообложения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</si>
  <si>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</si>
  <si>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</si>
  <si>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</si>
  <si>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</si>
  <si>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</si>
  <si>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Дотации бюджетам бюджетной системы Российской Федерации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</si>
  <si>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</si>
  <si>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</si>
  <si>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</si>
  <si>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</si>
  <si>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</si>
  <si>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</si>
  <si>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</si>
  <si>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</si>
  <si>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</si>
  <si>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</si>
  <si>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</si>
  <si>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</si>
  <si>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</si>
  <si>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</si>
  <si>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</si>
  <si>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</si>
  <si>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</si>
  <si>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</si>
  <si>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</si>
  <si>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</si>
  <si>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</si>
  <si>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</si>
  <si>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Культура, кинематография</t>
  </si>
  <si>
    <t xml:space="preserve">Обслуживание государственного (муниципального) долга </t>
  </si>
  <si>
    <t>Межбюджетные трансферты общего характера бюджетам бюджетной системы Российской Федерации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</si>
  <si>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</si>
  <si>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</si>
  <si>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</si>
  <si>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</si>
  <si>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</si>
  <si>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</si>
  <si>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Увеличение прочих остатков денежных средств бюджетов муниципальных районов</t>
  </si>
  <si>
    <t>Гражданская оборона</t>
  </si>
  <si>
    <t>Другие вопросы в области охраны окружающей среды</t>
  </si>
  <si>
    <t>Охрана окружающей среды</t>
  </si>
  <si>
    <t>Дорожное хозяйство (дорожные фонды)</t>
  </si>
  <si>
    <t xml:space="preserve">Молодежная политика </t>
  </si>
  <si>
    <t xml:space="preserve">Обслуживание государственного(муниципального) внутреннего долга 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</si>
  <si>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</si>
  <si>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</si>
  <si>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Оценка ожидаемого исполнения бюджета Колышлейского района Пензенской области в 2025 году</t>
  </si>
  <si>
    <t>Утверждено по бюджету на 2025 год</t>
  </si>
  <si>
    <t>Оценка за 2025 год</t>
  </si>
  <si>
    <t>Государственная пошлина за повторную выдачу свидетельства о постановке на учет в налоговом органе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</si>
  <si>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</si>
  <si>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</si>
  <si>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дотации бюджетам муниципальных районов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</si>
  <si>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</si>
  <si>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 Прочие субвенции бюджетам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</si>
  <si>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</si>
  <si>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Погашение муниципальными районами кредитов от кредитных организаций в валюте Российской Федерации </t>
  </si>
  <si>
    <t xml:space="preserve">Бюджетные кредиты из других бюджетов бюджетной системы Российской Федерации 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</si>
  <si>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</si>
  <si>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 Погашение бюджетами муниципальных районов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</si>
</sst>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8" fillId="0" borderId="20">
      <alignment horizontal="left" wrapText="1" indent="2"/>
    </xf>
    <xf numFmtId="4" fontId="18" fillId="0" borderId="21">
      <alignment horizontal="right" shrinkToFit="1"/>
    </xf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165" fontId="4" fillId="0" borderId="0" xfId="0" applyNumberFormat="1" applyFont="1" applyFill="1"/>
    <xf numFmtId="0" fontId="5" fillId="2" borderId="0" xfId="0" applyFont="1" applyFill="1"/>
    <xf numFmtId="0" fontId="4" fillId="2" borderId="0" xfId="0" applyFont="1" applyFill="1"/>
    <xf numFmtId="164" fontId="4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/>
    <xf numFmtId="166" fontId="8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left" vertical="top" wrapText="1"/>
    </xf>
    <xf numFmtId="165" fontId="12" fillId="0" borderId="4" xfId="0" applyNumberFormat="1" applyFont="1" applyFill="1" applyBorder="1" applyAlignment="1">
      <alignment vertical="top"/>
    </xf>
    <xf numFmtId="166" fontId="12" fillId="0" borderId="5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left" vertical="top"/>
    </xf>
    <xf numFmtId="165" fontId="11" fillId="0" borderId="4" xfId="0" applyNumberFormat="1" applyFont="1" applyFill="1" applyBorder="1" applyAlignment="1">
      <alignment vertical="top"/>
    </xf>
    <xf numFmtId="166" fontId="11" fillId="0" borderId="5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left" vertical="top" wrapText="1"/>
    </xf>
    <xf numFmtId="0" fontId="13" fillId="0" borderId="3" xfId="3" applyFont="1" applyBorder="1" applyAlignment="1">
      <alignment horizontal="left" vertical="top" wrapText="1"/>
    </xf>
    <xf numFmtId="0" fontId="11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/>
    </xf>
    <xf numFmtId="165" fontId="14" fillId="0" borderId="4" xfId="0" applyNumberFormat="1" applyFont="1" applyFill="1" applyBorder="1" applyAlignment="1">
      <alignment vertical="top"/>
    </xf>
    <xf numFmtId="164" fontId="10" fillId="0" borderId="5" xfId="0" applyNumberFormat="1" applyFont="1" applyFill="1" applyBorder="1" applyAlignment="1">
      <alignment vertical="top"/>
    </xf>
    <xf numFmtId="165" fontId="11" fillId="0" borderId="4" xfId="0" applyNumberFormat="1" applyFont="1" applyFill="1" applyBorder="1" applyAlignment="1">
      <alignment horizontal="right" vertical="top"/>
    </xf>
    <xf numFmtId="165" fontId="14" fillId="0" borderId="4" xfId="0" applyNumberFormat="1" applyFont="1" applyFill="1" applyBorder="1" applyAlignment="1">
      <alignment horizontal="right" vertical="top"/>
    </xf>
    <xf numFmtId="0" fontId="14" fillId="0" borderId="3" xfId="0" applyFont="1" applyFill="1" applyBorder="1" applyAlignment="1">
      <alignment horizontal="left" vertical="top" wrapText="1"/>
    </xf>
    <xf numFmtId="165" fontId="10" fillId="2" borderId="4" xfId="0" applyNumberFormat="1" applyFont="1" applyFill="1" applyBorder="1" applyAlignment="1">
      <alignment vertical="top"/>
    </xf>
    <xf numFmtId="166" fontId="10" fillId="0" borderId="5" xfId="0" applyNumberFormat="1" applyFont="1" applyFill="1" applyBorder="1" applyAlignment="1">
      <alignment vertical="top"/>
    </xf>
    <xf numFmtId="165" fontId="11" fillId="2" borderId="4" xfId="0" applyNumberFormat="1" applyFont="1" applyFill="1" applyBorder="1" applyAlignment="1">
      <alignment vertical="top"/>
    </xf>
    <xf numFmtId="166" fontId="10" fillId="2" borderId="5" xfId="0" applyNumberFormat="1" applyFont="1" applyFill="1" applyBorder="1" applyAlignment="1">
      <alignment vertical="top" wrapText="1"/>
    </xf>
    <xf numFmtId="166" fontId="11" fillId="2" borderId="5" xfId="0" applyNumberFormat="1" applyFont="1" applyFill="1" applyBorder="1" applyAlignment="1">
      <alignment vertical="top" wrapText="1"/>
    </xf>
    <xf numFmtId="166" fontId="10" fillId="0" borderId="5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left" vertical="top" wrapText="1"/>
    </xf>
    <xf numFmtId="165" fontId="10" fillId="0" borderId="4" xfId="0" applyNumberFormat="1" applyFont="1" applyFill="1" applyBorder="1" applyAlignment="1">
      <alignment horizontal="right" vertical="top"/>
    </xf>
    <xf numFmtId="166" fontId="14" fillId="0" borderId="5" xfId="0" applyNumberFormat="1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left" vertical="top" wrapText="1"/>
    </xf>
    <xf numFmtId="165" fontId="11" fillId="0" borderId="7" xfId="0" applyNumberFormat="1" applyFont="1" applyFill="1" applyBorder="1" applyAlignment="1">
      <alignment horizontal="right" vertical="top"/>
    </xf>
    <xf numFmtId="166" fontId="11" fillId="0" borderId="8" xfId="0" applyNumberFormat="1" applyFont="1" applyFill="1" applyBorder="1" applyAlignment="1">
      <alignment vertical="top" wrapText="1"/>
    </xf>
    <xf numFmtId="0" fontId="11" fillId="0" borderId="0" xfId="0" applyFont="1" applyFill="1"/>
    <xf numFmtId="165" fontId="11" fillId="0" borderId="0" xfId="0" applyNumberFormat="1" applyFont="1" applyFill="1"/>
    <xf numFmtId="166" fontId="11" fillId="0" borderId="0" xfId="0" applyNumberFormat="1" applyFont="1" applyFill="1"/>
    <xf numFmtId="164" fontId="11" fillId="0" borderId="0" xfId="0" applyNumberFormat="1" applyFont="1" applyFill="1"/>
    <xf numFmtId="0" fontId="9" fillId="0" borderId="0" xfId="0" applyFont="1" applyFill="1"/>
    <xf numFmtId="166" fontId="9" fillId="0" borderId="0" xfId="0" applyNumberFormat="1" applyFont="1" applyFill="1"/>
    <xf numFmtId="165" fontId="8" fillId="0" borderId="0" xfId="0" applyNumberFormat="1" applyFont="1" applyFill="1"/>
    <xf numFmtId="0" fontId="10" fillId="0" borderId="9" xfId="0" applyFont="1" applyFill="1" applyBorder="1" applyAlignment="1">
      <alignment vertical="top"/>
    </xf>
    <xf numFmtId="165" fontId="11" fillId="0" borderId="4" xfId="0" applyNumberFormat="1" applyFont="1" applyBorder="1" applyAlignment="1">
      <alignment horizontal="right" vertical="top"/>
    </xf>
    <xf numFmtId="165" fontId="12" fillId="0" borderId="4" xfId="0" applyNumberFormat="1" applyFont="1" applyBorder="1" applyAlignment="1">
      <alignment horizontal="right" vertical="top"/>
    </xf>
    <xf numFmtId="165" fontId="5" fillId="0" borderId="0" xfId="0" applyNumberFormat="1" applyFont="1" applyFill="1"/>
    <xf numFmtId="165" fontId="10" fillId="0" borderId="4" xfId="0" applyNumberFormat="1" applyFont="1" applyBorder="1" applyAlignment="1">
      <alignment horizontal="right" vertical="top"/>
    </xf>
    <xf numFmtId="0" fontId="10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1" fillId="0" borderId="5" xfId="0" applyNumberFormat="1" applyFont="1" applyFill="1" applyBorder="1" applyAlignment="1">
      <alignment horizontal="right" vertical="top"/>
    </xf>
    <xf numFmtId="0" fontId="12" fillId="0" borderId="3" xfId="0" applyFont="1" applyBorder="1" applyAlignment="1">
      <alignment vertical="top" wrapText="1"/>
    </xf>
    <xf numFmtId="164" fontId="12" fillId="0" borderId="5" xfId="0" applyNumberFormat="1" applyFont="1" applyFill="1" applyBorder="1" applyAlignment="1">
      <alignment horizontal="right" vertical="top"/>
    </xf>
    <xf numFmtId="164" fontId="14" fillId="0" borderId="5" xfId="0" applyNumberFormat="1" applyFont="1" applyFill="1" applyBorder="1" applyAlignment="1">
      <alignment horizontal="right" vertical="top"/>
    </xf>
    <xf numFmtId="0" fontId="10" fillId="0" borderId="9" xfId="0" applyFont="1" applyFill="1" applyBorder="1" applyAlignment="1">
      <alignment horizontal="left" vertical="top" wrapText="1"/>
    </xf>
    <xf numFmtId="165" fontId="10" fillId="0" borderId="10" xfId="0" applyNumberFormat="1" applyFont="1" applyFill="1" applyBorder="1" applyAlignment="1">
      <alignment horizontal="right" vertical="top"/>
    </xf>
    <xf numFmtId="166" fontId="10" fillId="0" borderId="11" xfId="0" applyNumberFormat="1" applyFont="1" applyFill="1" applyBorder="1" applyAlignment="1">
      <alignment vertical="top" wrapText="1"/>
    </xf>
    <xf numFmtId="0" fontId="10" fillId="0" borderId="12" xfId="0" applyFont="1" applyFill="1" applyBorder="1" applyAlignment="1">
      <alignment horizontal="left" vertical="top" wrapText="1"/>
    </xf>
    <xf numFmtId="165" fontId="10" fillId="0" borderId="13" xfId="0" applyNumberFormat="1" applyFont="1" applyFill="1" applyBorder="1" applyAlignment="1">
      <alignment horizontal="right" vertical="top"/>
    </xf>
    <xf numFmtId="166" fontId="10" fillId="0" borderId="14" xfId="0" applyNumberFormat="1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165" fontId="10" fillId="0" borderId="13" xfId="0" applyNumberFormat="1" applyFont="1" applyFill="1" applyBorder="1" applyAlignment="1">
      <alignment vertical="top" wrapText="1"/>
    </xf>
    <xf numFmtId="165" fontId="11" fillId="2" borderId="15" xfId="0" applyNumberFormat="1" applyFont="1" applyFill="1" applyBorder="1" applyAlignment="1">
      <alignment vertical="top"/>
    </xf>
    <xf numFmtId="166" fontId="11" fillId="0" borderId="16" xfId="0" applyNumberFormat="1" applyFont="1" applyFill="1" applyBorder="1" applyAlignment="1">
      <alignment vertical="top" wrapText="1"/>
    </xf>
    <xf numFmtId="165" fontId="10" fillId="2" borderId="13" xfId="0" applyNumberFormat="1" applyFont="1" applyFill="1" applyBorder="1" applyAlignment="1">
      <alignment vertical="top"/>
    </xf>
    <xf numFmtId="166" fontId="11" fillId="0" borderId="11" xfId="0" applyNumberFormat="1" applyFont="1" applyFill="1" applyBorder="1" applyAlignment="1">
      <alignment vertical="top"/>
    </xf>
    <xf numFmtId="0" fontId="10" fillId="0" borderId="12" xfId="0" applyFont="1" applyFill="1" applyBorder="1" applyAlignment="1">
      <alignment vertical="top"/>
    </xf>
    <xf numFmtId="165" fontId="10" fillId="0" borderId="13" xfId="0" applyNumberFormat="1" applyFont="1" applyFill="1" applyBorder="1" applyAlignment="1">
      <alignment vertical="top"/>
    </xf>
    <xf numFmtId="164" fontId="10" fillId="0" borderId="14" xfId="0" applyNumberFormat="1" applyFont="1" applyFill="1" applyBorder="1" applyAlignment="1">
      <alignment vertical="top"/>
    </xf>
    <xf numFmtId="0" fontId="10" fillId="0" borderId="9" xfId="0" applyFont="1" applyFill="1" applyBorder="1" applyAlignment="1">
      <alignment horizontal="left" vertical="top"/>
    </xf>
    <xf numFmtId="165" fontId="10" fillId="0" borderId="10" xfId="0" applyNumberFormat="1" applyFont="1" applyFill="1" applyBorder="1" applyAlignment="1">
      <alignment vertical="top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/>
    </xf>
    <xf numFmtId="165" fontId="11" fillId="0" borderId="10" xfId="0" applyNumberFormat="1" applyFont="1" applyFill="1" applyBorder="1" applyAlignment="1">
      <alignment vertical="top"/>
    </xf>
    <xf numFmtId="165" fontId="11" fillId="2" borderId="4" xfId="4" applyNumberFormat="1" applyFont="1" applyFill="1" applyBorder="1" applyAlignment="1">
      <alignment horizontal="right" vertical="top"/>
    </xf>
    <xf numFmtId="164" fontId="10" fillId="0" borderId="5" xfId="0" applyNumberFormat="1" applyFont="1" applyFill="1" applyBorder="1" applyAlignment="1">
      <alignment horizontal="right" vertical="top"/>
    </xf>
    <xf numFmtId="0" fontId="13" fillId="0" borderId="3" xfId="0" applyFont="1" applyBorder="1" applyAlignment="1">
      <alignment vertical="top" wrapText="1"/>
    </xf>
    <xf numFmtId="165" fontId="7" fillId="0" borderId="0" xfId="0" applyNumberFormat="1" applyFont="1" applyFill="1"/>
    <xf numFmtId="0" fontId="11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5" fillId="0" borderId="0" xfId="0" applyFont="1" applyFill="1" applyBorder="1" applyAlignment="1" applyProtection="1">
      <alignment wrapText="1"/>
      <protection locked="0"/>
    </xf>
    <xf numFmtId="0" fontId="14" fillId="0" borderId="3" xfId="0" applyNumberFormat="1" applyFont="1" applyFill="1" applyBorder="1" applyAlignment="1">
      <alignment horizontal="left" vertical="top" wrapText="1"/>
    </xf>
    <xf numFmtId="165" fontId="11" fillId="0" borderId="18" xfId="0" applyNumberFormat="1" applyFont="1" applyFill="1" applyBorder="1" applyAlignment="1">
      <alignment horizontal="right" vertical="top"/>
    </xf>
    <xf numFmtId="165" fontId="10" fillId="0" borderId="18" xfId="0" applyNumberFormat="1" applyFont="1" applyFill="1" applyBorder="1" applyAlignment="1">
      <alignment horizontal="right" vertical="top"/>
    </xf>
    <xf numFmtId="165" fontId="14" fillId="0" borderId="18" xfId="0" applyNumberFormat="1" applyFont="1" applyFill="1" applyBorder="1" applyAlignment="1">
      <alignment horizontal="right" vertical="top"/>
    </xf>
    <xf numFmtId="0" fontId="16" fillId="0" borderId="19" xfId="1" applyNumberFormat="1" applyFont="1" applyBorder="1" applyAlignment="1" applyProtection="1">
      <alignment horizontal="left" vertical="top" wrapText="1"/>
    </xf>
    <xf numFmtId="0" fontId="17" fillId="0" borderId="19" xfId="1" applyNumberFormat="1" applyFont="1" applyBorder="1" applyAlignment="1" applyProtection="1">
      <alignment horizontal="left" vertical="top" wrapText="1"/>
    </xf>
    <xf numFmtId="0" fontId="13" fillId="0" borderId="19" xfId="1" applyNumberFormat="1" applyFont="1" applyBorder="1" applyAlignment="1" applyProtection="1">
      <alignment horizontal="left" vertical="top" wrapText="1"/>
    </xf>
    <xf numFmtId="0" fontId="15" fillId="0" borderId="0" xfId="0" applyFont="1" applyFill="1" applyBorder="1" applyAlignment="1" applyProtection="1">
      <alignment horizontal="center" wrapText="1"/>
      <protection locked="0"/>
    </xf>
  </cellXfs>
  <cellStyles count="5">
    <cellStyle name="xl31" xfId="1"/>
    <cellStyle name="xl45" xfId="2"/>
    <cellStyle name="Обычный" xfId="0" builtinId="0"/>
    <cellStyle name="Обычный_покварт. распр. адм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showZeros="0" tabSelected="1" view="pageBreakPreview" topLeftCell="B1" zoomScaleNormal="120" zoomScaleSheetLayoutView="100" workbookViewId="0">
      <pane xSplit="1" ySplit="3" topLeftCell="C4" activePane="bottomRight" state="frozenSplit"/>
      <selection activeCell="B1" sqref="B1"/>
      <selection pane="topRight" activeCell="C1" sqref="C1"/>
      <selection pane="bottomLeft" activeCell="B4" sqref="B4"/>
      <selection pane="bottomRight" activeCell="D3" sqref="D3"/>
    </sheetView>
  </sheetViews>
  <sheetFormatPr defaultRowHeight="15"/>
  <cols>
    <col min="1" max="1" width="27" style="1" hidden="1" customWidth="1"/>
    <col min="2" max="2" width="69.140625" style="47" customWidth="1"/>
    <col min="3" max="4" width="13" style="47" customWidth="1"/>
    <col min="5" max="5" width="8.42578125" style="49" customWidth="1"/>
    <col min="6" max="7" width="0" style="1" hidden="1" customWidth="1"/>
    <col min="8" max="8" width="13" style="1" customWidth="1"/>
    <col min="9" max="9" width="14" style="1" customWidth="1"/>
    <col min="10" max="10" width="11.140625" style="1" customWidth="1"/>
    <col min="11" max="12" width="9" style="1" customWidth="1"/>
    <col min="13" max="16384" width="9.140625" style="1"/>
  </cols>
  <sheetData>
    <row r="1" spans="1:9" ht="33.75" customHeight="1">
      <c r="A1" s="96" t="s">
        <v>95</v>
      </c>
      <c r="B1" s="104" t="s">
        <v>143</v>
      </c>
      <c r="C1" s="104"/>
      <c r="D1" s="104"/>
      <c r="E1" s="104"/>
    </row>
    <row r="2" spans="1:9" ht="15.75" thickBot="1">
      <c r="A2" s="2"/>
      <c r="B2" s="16"/>
      <c r="C2" s="16"/>
      <c r="D2" s="16"/>
      <c r="E2" s="17" t="s">
        <v>75</v>
      </c>
    </row>
    <row r="3" spans="1:9" ht="48.75" customHeight="1" thickBot="1">
      <c r="A3" s="4" t="s">
        <v>37</v>
      </c>
      <c r="B3" s="82" t="s">
        <v>38</v>
      </c>
      <c r="C3" s="83" t="s">
        <v>144</v>
      </c>
      <c r="D3" s="83" t="s">
        <v>145</v>
      </c>
      <c r="E3" s="84" t="s">
        <v>39</v>
      </c>
    </row>
    <row r="4" spans="1:9" s="5" customFormat="1" ht="16.5" customHeight="1">
      <c r="A4" s="3"/>
      <c r="B4" s="80" t="s">
        <v>57</v>
      </c>
      <c r="C4" s="81">
        <f>C5+C7+C9+C14+C20+C32+C16+C26+C40+C17+C31+C41</f>
        <v>97400</v>
      </c>
      <c r="D4" s="81">
        <f>D5+D7+D9+D14+D20+D32+D16+D26+D40+D17+D31+D41</f>
        <v>100581.107</v>
      </c>
      <c r="E4" s="67">
        <f>ROUND(D4/C4*100,1)</f>
        <v>103.3</v>
      </c>
      <c r="H4" s="57"/>
      <c r="I4" s="9"/>
    </row>
    <row r="5" spans="1:9" s="7" customFormat="1">
      <c r="A5" s="6"/>
      <c r="B5" s="18" t="s">
        <v>58</v>
      </c>
      <c r="C5" s="19">
        <f>SUM(C6:C6)</f>
        <v>63071</v>
      </c>
      <c r="D5" s="19">
        <f>SUM(D6:D6)</f>
        <v>64907</v>
      </c>
      <c r="E5" s="20">
        <f t="shared" ref="E5:E57" si="0">ROUND(D5/C5*100,1)</f>
        <v>102.9</v>
      </c>
      <c r="H5" s="57"/>
      <c r="I5" s="9"/>
    </row>
    <row r="6" spans="1:9" ht="15.75" customHeight="1">
      <c r="A6" s="3"/>
      <c r="B6" s="21" t="s">
        <v>59</v>
      </c>
      <c r="C6" s="22">
        <v>63071</v>
      </c>
      <c r="D6" s="22">
        <v>64907</v>
      </c>
      <c r="E6" s="23">
        <f t="shared" si="0"/>
        <v>102.9</v>
      </c>
      <c r="H6" s="57"/>
      <c r="I6" s="9"/>
    </row>
    <row r="7" spans="1:9" ht="30.75" customHeight="1">
      <c r="A7" s="3"/>
      <c r="B7" s="18" t="s">
        <v>14</v>
      </c>
      <c r="C7" s="19">
        <f>C8</f>
        <v>7124.4</v>
      </c>
      <c r="D7" s="19">
        <v>7411.1</v>
      </c>
      <c r="E7" s="20">
        <f t="shared" si="0"/>
        <v>104</v>
      </c>
      <c r="H7" s="57"/>
      <c r="I7" s="9"/>
    </row>
    <row r="8" spans="1:9" ht="30.75" customHeight="1">
      <c r="A8" s="3"/>
      <c r="B8" s="24" t="s">
        <v>86</v>
      </c>
      <c r="C8" s="22">
        <v>7124.4</v>
      </c>
      <c r="D8" s="22">
        <v>7974.1</v>
      </c>
      <c r="E8" s="23">
        <f t="shared" si="0"/>
        <v>111.9</v>
      </c>
      <c r="H8" s="57"/>
      <c r="I8" s="9"/>
    </row>
    <row r="9" spans="1:9" s="7" customFormat="1" ht="16.5" customHeight="1">
      <c r="A9" s="6"/>
      <c r="B9" s="18" t="s">
        <v>60</v>
      </c>
      <c r="C9" s="19">
        <f>SUM(C10:C13)</f>
        <v>12668</v>
      </c>
      <c r="D9" s="19">
        <f>SUM(D10:D13)</f>
        <v>13313</v>
      </c>
      <c r="E9" s="20">
        <f>ROUND(D9/C9*100,1)</f>
        <v>105.1</v>
      </c>
      <c r="H9" s="57"/>
      <c r="I9" s="9"/>
    </row>
    <row r="10" spans="1:9" ht="30">
      <c r="A10" s="3"/>
      <c r="B10" s="24" t="s">
        <v>96</v>
      </c>
      <c r="C10" s="22">
        <v>2685</v>
      </c>
      <c r="D10" s="22">
        <v>2266</v>
      </c>
      <c r="E10" s="23">
        <f t="shared" si="0"/>
        <v>84.4</v>
      </c>
      <c r="H10" s="57"/>
      <c r="I10" s="9"/>
    </row>
    <row r="11" spans="1:9" ht="16.5" customHeight="1">
      <c r="A11" s="3"/>
      <c r="B11" s="24" t="s">
        <v>61</v>
      </c>
      <c r="C11" s="22">
        <v>0</v>
      </c>
      <c r="D11" s="22">
        <v>4</v>
      </c>
      <c r="E11" s="23"/>
      <c r="H11" s="57"/>
      <c r="I11" s="9"/>
    </row>
    <row r="12" spans="1:9" ht="16.5" customHeight="1">
      <c r="A12" s="3"/>
      <c r="B12" s="24" t="s">
        <v>62</v>
      </c>
      <c r="C12" s="22">
        <v>6971</v>
      </c>
      <c r="D12" s="22">
        <v>7089</v>
      </c>
      <c r="E12" s="23">
        <f t="shared" si="0"/>
        <v>101.7</v>
      </c>
      <c r="H12" s="57"/>
      <c r="I12" s="9"/>
    </row>
    <row r="13" spans="1:9" ht="34.5" customHeight="1">
      <c r="A13" s="3"/>
      <c r="B13" s="24" t="s">
        <v>91</v>
      </c>
      <c r="C13" s="22">
        <v>3012</v>
      </c>
      <c r="D13" s="22">
        <v>3954</v>
      </c>
      <c r="E13" s="23">
        <f t="shared" si="0"/>
        <v>131.30000000000001</v>
      </c>
      <c r="H13" s="57"/>
      <c r="I13" s="9"/>
    </row>
    <row r="14" spans="1:9" s="7" customFormat="1" hidden="1">
      <c r="A14" s="6"/>
      <c r="B14" s="18" t="s">
        <v>63</v>
      </c>
      <c r="C14" s="19">
        <f>C15</f>
        <v>0</v>
      </c>
      <c r="D14" s="19">
        <f>D15</f>
        <v>0</v>
      </c>
      <c r="E14" s="20" t="e">
        <f t="shared" si="0"/>
        <v>#DIV/0!</v>
      </c>
      <c r="H14" s="57"/>
      <c r="I14" s="9"/>
    </row>
    <row r="15" spans="1:9" hidden="1">
      <c r="A15" s="3"/>
      <c r="B15" s="24" t="s">
        <v>64</v>
      </c>
      <c r="C15" s="22"/>
      <c r="D15" s="22"/>
      <c r="E15" s="23" t="e">
        <f t="shared" si="0"/>
        <v>#DIV/0!</v>
      </c>
      <c r="H15" s="57"/>
      <c r="I15" s="9"/>
    </row>
    <row r="16" spans="1:9" s="7" customFormat="1" ht="15.75" customHeight="1">
      <c r="A16" s="6"/>
      <c r="B16" s="18" t="s">
        <v>65</v>
      </c>
      <c r="C16" s="19">
        <v>7110</v>
      </c>
      <c r="D16" s="19">
        <v>7464.64</v>
      </c>
      <c r="E16" s="20">
        <f t="shared" si="0"/>
        <v>105</v>
      </c>
      <c r="H16" s="57"/>
      <c r="I16" s="9"/>
    </row>
    <row r="17" spans="1:9" s="7" customFormat="1" ht="30">
      <c r="A17" s="6"/>
      <c r="B17" s="18" t="s">
        <v>66</v>
      </c>
      <c r="C17" s="19">
        <f>C18+C19</f>
        <v>1</v>
      </c>
      <c r="D17" s="19">
        <f>D18+D19</f>
        <v>0</v>
      </c>
      <c r="E17" s="20"/>
      <c r="H17" s="57"/>
      <c r="I17" s="9"/>
    </row>
    <row r="18" spans="1:9" s="7" customFormat="1" ht="30">
      <c r="A18" s="6"/>
      <c r="B18" s="24" t="s">
        <v>146</v>
      </c>
      <c r="C18" s="22">
        <v>1</v>
      </c>
      <c r="D18" s="22">
        <v>0</v>
      </c>
      <c r="E18" s="23"/>
      <c r="H18" s="57"/>
      <c r="I18" s="9"/>
    </row>
    <row r="19" spans="1:9" s="7" customFormat="1" ht="60.75" hidden="1" customHeight="1">
      <c r="A19" s="6"/>
      <c r="B19" s="24" t="s">
        <v>124</v>
      </c>
      <c r="C19" s="22"/>
      <c r="D19" s="22">
        <v>0</v>
      </c>
      <c r="E19" s="23"/>
      <c r="H19" s="57"/>
      <c r="I19" s="9"/>
    </row>
    <row r="20" spans="1:9" s="7" customFormat="1" ht="30.75" customHeight="1">
      <c r="A20" s="6"/>
      <c r="B20" s="18" t="s">
        <v>67</v>
      </c>
      <c r="C20" s="19">
        <f>C21+C22+C25</f>
        <v>3197.5</v>
      </c>
      <c r="D20" s="19">
        <f>D21+D22+D25</f>
        <v>3534.067</v>
      </c>
      <c r="E20" s="20">
        <f t="shared" si="0"/>
        <v>110.5</v>
      </c>
      <c r="H20" s="57"/>
      <c r="I20" s="9"/>
    </row>
    <row r="21" spans="1:9" ht="35.25" customHeight="1">
      <c r="A21" s="3"/>
      <c r="B21" s="24" t="s">
        <v>68</v>
      </c>
      <c r="C21" s="22">
        <v>0.5</v>
      </c>
      <c r="D21" s="22">
        <v>0.26700000000000002</v>
      </c>
      <c r="E21" s="23">
        <f t="shared" si="0"/>
        <v>53.4</v>
      </c>
      <c r="H21" s="57"/>
      <c r="I21" s="9"/>
    </row>
    <row r="22" spans="1:9" ht="78" customHeight="1">
      <c r="A22" s="3"/>
      <c r="B22" s="97" t="s">
        <v>15</v>
      </c>
      <c r="C22" s="30">
        <f>C23+C24</f>
        <v>3089</v>
      </c>
      <c r="D22" s="30">
        <f>D23+D24</f>
        <v>3383.4</v>
      </c>
      <c r="E22" s="43">
        <f t="shared" si="0"/>
        <v>109.5</v>
      </c>
      <c r="H22" s="57"/>
      <c r="I22" s="9"/>
    </row>
    <row r="23" spans="1:9" ht="60.75" customHeight="1">
      <c r="A23" s="3"/>
      <c r="B23" s="25" t="s">
        <v>69</v>
      </c>
      <c r="C23" s="22">
        <v>2985</v>
      </c>
      <c r="D23" s="22">
        <v>3286.8</v>
      </c>
      <c r="E23" s="23">
        <f t="shared" si="0"/>
        <v>110.1</v>
      </c>
      <c r="H23" s="57"/>
      <c r="I23" s="9"/>
    </row>
    <row r="24" spans="1:9" ht="76.5" customHeight="1">
      <c r="A24" s="3"/>
      <c r="B24" s="24" t="s">
        <v>25</v>
      </c>
      <c r="C24" s="22">
        <v>104</v>
      </c>
      <c r="D24" s="22">
        <v>96.6</v>
      </c>
      <c r="E24" s="23">
        <f t="shared" si="0"/>
        <v>92.9</v>
      </c>
      <c r="H24" s="57"/>
      <c r="I24" s="9"/>
    </row>
    <row r="25" spans="1:9" ht="61.5" customHeight="1">
      <c r="A25" s="3"/>
      <c r="B25" s="24" t="s">
        <v>117</v>
      </c>
      <c r="C25" s="22">
        <v>108</v>
      </c>
      <c r="D25" s="22">
        <v>150.4</v>
      </c>
      <c r="E25" s="23">
        <f t="shared" si="0"/>
        <v>139.30000000000001</v>
      </c>
      <c r="H25" s="57"/>
      <c r="I25" s="9"/>
    </row>
    <row r="26" spans="1:9" s="7" customFormat="1">
      <c r="A26" s="6"/>
      <c r="B26" s="18" t="s">
        <v>70</v>
      </c>
      <c r="C26" s="19">
        <f>SUM(C27:C30)</f>
        <v>248.1</v>
      </c>
      <c r="D26" s="19">
        <f>SUM(D27:D30)</f>
        <v>223.5</v>
      </c>
      <c r="E26" s="20">
        <f t="shared" si="0"/>
        <v>90.1</v>
      </c>
      <c r="H26" s="57"/>
      <c r="I26" s="9"/>
    </row>
    <row r="27" spans="1:9" ht="30">
      <c r="A27" s="3"/>
      <c r="B27" s="24" t="s">
        <v>78</v>
      </c>
      <c r="C27" s="22">
        <v>241.5</v>
      </c>
      <c r="D27" s="22">
        <v>219</v>
      </c>
      <c r="E27" s="23">
        <f>ROUND(D27/C27*100,1)</f>
        <v>90.7</v>
      </c>
      <c r="H27" s="57"/>
      <c r="I27" s="9"/>
    </row>
    <row r="28" spans="1:9" ht="30" hidden="1">
      <c r="A28" s="3"/>
      <c r="B28" s="24" t="s">
        <v>79</v>
      </c>
      <c r="C28" s="22"/>
      <c r="D28" s="22"/>
      <c r="E28" s="23" t="e">
        <f t="shared" si="0"/>
        <v>#DIV/0!</v>
      </c>
      <c r="H28" s="57"/>
      <c r="I28" s="9"/>
    </row>
    <row r="29" spans="1:9" ht="16.5" customHeight="1">
      <c r="A29" s="3"/>
      <c r="B29" s="26" t="s">
        <v>10</v>
      </c>
      <c r="C29" s="22">
        <v>5</v>
      </c>
      <c r="D29" s="22">
        <v>2.6</v>
      </c>
      <c r="E29" s="23">
        <f t="shared" si="0"/>
        <v>52</v>
      </c>
      <c r="H29" s="57"/>
      <c r="I29" s="9"/>
    </row>
    <row r="30" spans="1:9" ht="17.25" customHeight="1">
      <c r="A30" s="3"/>
      <c r="B30" s="24" t="s">
        <v>11</v>
      </c>
      <c r="C30" s="22">
        <v>1.6</v>
      </c>
      <c r="D30" s="22">
        <v>1.9</v>
      </c>
      <c r="E30" s="23">
        <f t="shared" si="0"/>
        <v>118.8</v>
      </c>
      <c r="H30" s="57"/>
      <c r="I30" s="9"/>
    </row>
    <row r="31" spans="1:9" s="7" customFormat="1" ht="30.75" customHeight="1">
      <c r="A31" s="6"/>
      <c r="B31" s="18" t="s">
        <v>16</v>
      </c>
      <c r="C31" s="19">
        <v>1700</v>
      </c>
      <c r="D31" s="19">
        <v>2103.8000000000002</v>
      </c>
      <c r="E31" s="20">
        <f t="shared" si="0"/>
        <v>123.8</v>
      </c>
      <c r="H31" s="57"/>
      <c r="I31" s="9"/>
    </row>
    <row r="32" spans="1:9" s="7" customFormat="1">
      <c r="A32" s="6"/>
      <c r="B32" s="18" t="s">
        <v>71</v>
      </c>
      <c r="C32" s="19">
        <f>C35+C38+C33</f>
        <v>1321</v>
      </c>
      <c r="D32" s="19">
        <f>D35+D38+D33</f>
        <v>554.70000000000005</v>
      </c>
      <c r="E32" s="20">
        <f t="shared" si="0"/>
        <v>42</v>
      </c>
      <c r="H32" s="57"/>
      <c r="I32" s="9"/>
    </row>
    <row r="33" spans="1:10" s="7" customFormat="1" ht="75">
      <c r="A33" s="6"/>
      <c r="B33" s="34" t="s">
        <v>147</v>
      </c>
      <c r="C33" s="30">
        <f>C34</f>
        <v>180</v>
      </c>
      <c r="D33" s="30">
        <f>D34</f>
        <v>180</v>
      </c>
      <c r="E33" s="43">
        <f t="shared" si="0"/>
        <v>100</v>
      </c>
      <c r="H33" s="57"/>
      <c r="I33" s="9"/>
    </row>
    <row r="34" spans="1:10" s="7" customFormat="1" ht="79.5" customHeight="1">
      <c r="A34" s="6"/>
      <c r="B34" s="25" t="s">
        <v>148</v>
      </c>
      <c r="C34" s="22">
        <v>180</v>
      </c>
      <c r="D34" s="22">
        <v>180</v>
      </c>
      <c r="E34" s="43">
        <f t="shared" si="0"/>
        <v>100</v>
      </c>
      <c r="H34" s="57"/>
      <c r="I34" s="9"/>
    </row>
    <row r="35" spans="1:10" s="8" customFormat="1" ht="33" customHeight="1">
      <c r="A35" s="6"/>
      <c r="B35" s="95" t="s">
        <v>77</v>
      </c>
      <c r="C35" s="30">
        <f>C36+C37</f>
        <v>507</v>
      </c>
      <c r="D35" s="30">
        <f>D36+D37</f>
        <v>320.7</v>
      </c>
      <c r="E35" s="43">
        <f t="shared" si="0"/>
        <v>63.3</v>
      </c>
      <c r="H35" s="57"/>
      <c r="I35" s="93"/>
    </row>
    <row r="36" spans="1:10" ht="30.75" customHeight="1">
      <c r="A36" s="3"/>
      <c r="B36" s="27" t="s">
        <v>72</v>
      </c>
      <c r="C36" s="22">
        <v>507</v>
      </c>
      <c r="D36" s="22">
        <v>320.7</v>
      </c>
      <c r="E36" s="23">
        <f t="shared" si="0"/>
        <v>63.3</v>
      </c>
      <c r="H36" s="57"/>
      <c r="I36" s="9"/>
    </row>
    <row r="37" spans="1:10" ht="46.5" hidden="1" customHeight="1">
      <c r="A37" s="3"/>
      <c r="B37" s="27" t="s">
        <v>76</v>
      </c>
      <c r="C37" s="22"/>
      <c r="D37" s="22"/>
      <c r="E37" s="23" t="e">
        <f>ROUND(D37/C37*100,1)</f>
        <v>#DIV/0!</v>
      </c>
      <c r="H37" s="57"/>
      <c r="I37" s="9"/>
    </row>
    <row r="38" spans="1:10" ht="60" customHeight="1">
      <c r="A38" s="3"/>
      <c r="B38" s="95" t="s">
        <v>122</v>
      </c>
      <c r="C38" s="30">
        <f>C39</f>
        <v>634</v>
      </c>
      <c r="D38" s="30">
        <f>D39</f>
        <v>54</v>
      </c>
      <c r="E38" s="43">
        <f>ROUND(D38/C38*100,1)</f>
        <v>8.5</v>
      </c>
      <c r="H38" s="57"/>
      <c r="I38" s="9"/>
    </row>
    <row r="39" spans="1:10" ht="76.5" customHeight="1">
      <c r="A39" s="3"/>
      <c r="B39" s="94" t="s">
        <v>121</v>
      </c>
      <c r="C39" s="22">
        <v>634</v>
      </c>
      <c r="D39" s="22">
        <v>54</v>
      </c>
      <c r="E39" s="43">
        <f>ROUND(D39/C39*100,1)</f>
        <v>8.5</v>
      </c>
      <c r="H39" s="57"/>
      <c r="I39" s="9"/>
    </row>
    <row r="40" spans="1:10" s="7" customFormat="1">
      <c r="A40" s="6"/>
      <c r="B40" s="28" t="s">
        <v>73</v>
      </c>
      <c r="C40" s="19">
        <v>959</v>
      </c>
      <c r="D40" s="19">
        <v>1069.3</v>
      </c>
      <c r="E40" s="20">
        <f t="shared" si="0"/>
        <v>111.5</v>
      </c>
      <c r="H40" s="57"/>
      <c r="I40" s="9"/>
    </row>
    <row r="41" spans="1:10" s="7" customFormat="1" ht="17.25" hidden="1" customHeight="1">
      <c r="A41" s="6"/>
      <c r="B41" s="29" t="s">
        <v>74</v>
      </c>
      <c r="C41" s="30">
        <v>0</v>
      </c>
      <c r="D41" s="30">
        <v>0</v>
      </c>
      <c r="E41" s="20"/>
      <c r="I41" s="9"/>
    </row>
    <row r="42" spans="1:10" s="5" customFormat="1" ht="15.75" customHeight="1">
      <c r="A42" s="3"/>
      <c r="B42" s="59" t="s">
        <v>118</v>
      </c>
      <c r="C42" s="58">
        <f>C43+C72+C74</f>
        <v>826617.06799999985</v>
      </c>
      <c r="D42" s="58">
        <f>D43+D72+D74</f>
        <v>787141.87199999997</v>
      </c>
      <c r="E42" s="31">
        <f t="shared" si="0"/>
        <v>95.2</v>
      </c>
      <c r="I42" s="9"/>
      <c r="J42" s="57"/>
    </row>
    <row r="43" spans="1:10" ht="28.5">
      <c r="A43" s="3"/>
      <c r="B43" s="59" t="s">
        <v>119</v>
      </c>
      <c r="C43" s="58">
        <f>C44+C48+C57+C67</f>
        <v>781988.49499999988</v>
      </c>
      <c r="D43" s="58">
        <f>D44+D48+D57+D67</f>
        <v>781988.49499999988</v>
      </c>
      <c r="E43" s="91">
        <f t="shared" si="0"/>
        <v>100</v>
      </c>
      <c r="I43" s="9"/>
    </row>
    <row r="44" spans="1:10" s="7" customFormat="1">
      <c r="A44" s="6"/>
      <c r="B44" s="62" t="s">
        <v>102</v>
      </c>
      <c r="C44" s="56">
        <f>C45+C46+C47</f>
        <v>177655.36899999998</v>
      </c>
      <c r="D44" s="56">
        <f>D45+D46+D47</f>
        <v>177655.36899999998</v>
      </c>
      <c r="E44" s="63">
        <f t="shared" si="0"/>
        <v>100</v>
      </c>
      <c r="I44" s="9"/>
    </row>
    <row r="45" spans="1:10" ht="30">
      <c r="A45" s="3"/>
      <c r="B45" s="60" t="s">
        <v>101</v>
      </c>
      <c r="C45" s="55">
        <v>134369.79999999999</v>
      </c>
      <c r="D45" s="55">
        <f>C45</f>
        <v>134369.79999999999</v>
      </c>
      <c r="E45" s="61">
        <f t="shared" si="0"/>
        <v>100</v>
      </c>
      <c r="I45" s="9"/>
    </row>
    <row r="46" spans="1:10" s="7" customFormat="1" ht="30">
      <c r="A46" s="6"/>
      <c r="B46" s="92" t="s">
        <v>100</v>
      </c>
      <c r="C46" s="55">
        <v>42764.769</v>
      </c>
      <c r="D46" s="55">
        <f>C46</f>
        <v>42764.769</v>
      </c>
      <c r="E46" s="61">
        <f t="shared" si="0"/>
        <v>100</v>
      </c>
      <c r="I46" s="9"/>
    </row>
    <row r="47" spans="1:10" s="7" customFormat="1">
      <c r="A47" s="6"/>
      <c r="B47" s="92" t="s">
        <v>149</v>
      </c>
      <c r="C47" s="55">
        <v>520.79999999999995</v>
      </c>
      <c r="D47" s="55">
        <v>520.79999999999995</v>
      </c>
      <c r="E47" s="61">
        <f t="shared" si="0"/>
        <v>100</v>
      </c>
      <c r="I47" s="9"/>
    </row>
    <row r="48" spans="1:10" s="8" customFormat="1" ht="31.5" customHeight="1">
      <c r="A48" s="6"/>
      <c r="B48" s="62" t="s">
        <v>99</v>
      </c>
      <c r="C48" s="56">
        <f>SUM(C49:C56)</f>
        <v>235427.09</v>
      </c>
      <c r="D48" s="56">
        <f>SUM(D49:D56)</f>
        <v>235427.09</v>
      </c>
      <c r="E48" s="63">
        <f t="shared" si="0"/>
        <v>100</v>
      </c>
      <c r="I48" s="9"/>
    </row>
    <row r="49" spans="1:9" s="8" customFormat="1" ht="63.75" hidden="1" customHeight="1">
      <c r="A49" s="6"/>
      <c r="B49" s="60" t="s">
        <v>128</v>
      </c>
      <c r="C49" s="55">
        <v>0</v>
      </c>
      <c r="D49" s="55">
        <f t="shared" ref="D49:D56" si="1">C49</f>
        <v>0</v>
      </c>
      <c r="E49" s="61" t="e">
        <f t="shared" si="0"/>
        <v>#DIV/0!</v>
      </c>
      <c r="I49" s="9"/>
    </row>
    <row r="50" spans="1:9" s="8" customFormat="1" ht="63.75" customHeight="1">
      <c r="A50" s="6"/>
      <c r="B50" s="60" t="s">
        <v>129</v>
      </c>
      <c r="C50" s="55">
        <v>2349.4459999999999</v>
      </c>
      <c r="D50" s="55">
        <f>C50</f>
        <v>2349.4459999999999</v>
      </c>
      <c r="E50" s="61">
        <f>ROUND(D50/C50*100,1)</f>
        <v>100</v>
      </c>
      <c r="I50" s="9"/>
    </row>
    <row r="51" spans="1:9" s="8" customFormat="1" ht="48" customHeight="1">
      <c r="A51" s="6"/>
      <c r="B51" s="60" t="s">
        <v>97</v>
      </c>
      <c r="C51" s="55">
        <v>6646.1239999999998</v>
      </c>
      <c r="D51" s="55">
        <f t="shared" si="1"/>
        <v>6646.1239999999998</v>
      </c>
      <c r="E51" s="61">
        <f t="shared" si="0"/>
        <v>100</v>
      </c>
      <c r="I51" s="9"/>
    </row>
    <row r="52" spans="1:9" s="8" customFormat="1" ht="48" hidden="1" customHeight="1">
      <c r="A52" s="6"/>
      <c r="B52" s="60" t="s">
        <v>130</v>
      </c>
      <c r="C52" s="55">
        <v>0</v>
      </c>
      <c r="D52" s="55">
        <f>C52</f>
        <v>0</v>
      </c>
      <c r="E52" s="61" t="e">
        <f>ROUND(D52/C52*100,1)</f>
        <v>#DIV/0!</v>
      </c>
      <c r="I52" s="9"/>
    </row>
    <row r="53" spans="1:9" ht="30">
      <c r="A53" s="3"/>
      <c r="B53" s="60" t="s">
        <v>98</v>
      </c>
      <c r="C53" s="55">
        <v>1909.002</v>
      </c>
      <c r="D53" s="55">
        <f t="shared" si="1"/>
        <v>1909.002</v>
      </c>
      <c r="E53" s="61">
        <f t="shared" si="0"/>
        <v>100</v>
      </c>
      <c r="I53" s="9"/>
    </row>
    <row r="54" spans="1:9" s="8" customFormat="1" ht="33.75" customHeight="1">
      <c r="A54" s="6"/>
      <c r="B54" s="60" t="s">
        <v>131</v>
      </c>
      <c r="C54" s="55">
        <v>90.257000000000005</v>
      </c>
      <c r="D54" s="55">
        <f t="shared" si="1"/>
        <v>90.257000000000005</v>
      </c>
      <c r="E54" s="61">
        <f t="shared" si="0"/>
        <v>100</v>
      </c>
      <c r="I54" s="9"/>
    </row>
    <row r="55" spans="1:9" s="8" customFormat="1" ht="33.75" customHeight="1">
      <c r="A55" s="6"/>
      <c r="B55" s="60" t="s">
        <v>150</v>
      </c>
      <c r="C55" s="55">
        <v>42978.103000000003</v>
      </c>
      <c r="D55" s="55">
        <f t="shared" si="1"/>
        <v>42978.103000000003</v>
      </c>
      <c r="E55" s="61">
        <f t="shared" si="0"/>
        <v>100</v>
      </c>
      <c r="I55" s="9"/>
    </row>
    <row r="56" spans="1:9" s="8" customFormat="1">
      <c r="A56" s="6"/>
      <c r="B56" s="60" t="s">
        <v>103</v>
      </c>
      <c r="C56" s="55">
        <v>181454.158</v>
      </c>
      <c r="D56" s="55">
        <f t="shared" si="1"/>
        <v>181454.158</v>
      </c>
      <c r="E56" s="61">
        <f t="shared" si="0"/>
        <v>100</v>
      </c>
      <c r="I56" s="9"/>
    </row>
    <row r="57" spans="1:9" s="7" customFormat="1">
      <c r="A57" s="6"/>
      <c r="B57" s="62" t="s">
        <v>104</v>
      </c>
      <c r="C57" s="56">
        <f>SUM(C58:C66)</f>
        <v>335627.35</v>
      </c>
      <c r="D57" s="56">
        <f>SUM(D58:D66)</f>
        <v>335627.35</v>
      </c>
      <c r="E57" s="63">
        <f t="shared" si="0"/>
        <v>100</v>
      </c>
      <c r="I57" s="9"/>
    </row>
    <row r="58" spans="1:9" ht="30">
      <c r="A58" s="3"/>
      <c r="B58" s="60" t="s">
        <v>105</v>
      </c>
      <c r="C58" s="55">
        <v>5378.2</v>
      </c>
      <c r="D58" s="55">
        <f>C58</f>
        <v>5378.2</v>
      </c>
      <c r="E58" s="61">
        <f t="shared" ref="E58:E73" si="2">ROUND(D58/C58*100,1)</f>
        <v>100</v>
      </c>
      <c r="I58" s="9"/>
    </row>
    <row r="59" spans="1:9" ht="31.5" customHeight="1">
      <c r="A59" s="3"/>
      <c r="B59" s="60" t="s">
        <v>106</v>
      </c>
      <c r="C59" s="55">
        <v>313939.90899999999</v>
      </c>
      <c r="D59" s="55">
        <f t="shared" ref="D59:D66" si="3">C59</f>
        <v>313939.90899999999</v>
      </c>
      <c r="E59" s="61">
        <f t="shared" si="2"/>
        <v>100</v>
      </c>
      <c r="I59" s="9"/>
    </row>
    <row r="60" spans="1:9" ht="63.75" hidden="1" customHeight="1">
      <c r="A60" s="3"/>
      <c r="B60" s="60" t="s">
        <v>107</v>
      </c>
      <c r="C60" s="55">
        <v>0</v>
      </c>
      <c r="D60" s="55">
        <f t="shared" si="3"/>
        <v>0</v>
      </c>
      <c r="E60" s="61" t="e">
        <f t="shared" si="2"/>
        <v>#DIV/0!</v>
      </c>
      <c r="I60" s="9"/>
    </row>
    <row r="61" spans="1:9" ht="61.5" customHeight="1">
      <c r="A61" s="3"/>
      <c r="B61" s="60" t="s">
        <v>108</v>
      </c>
      <c r="C61" s="55">
        <v>2600.8000000000002</v>
      </c>
      <c r="D61" s="55">
        <f t="shared" si="3"/>
        <v>2600.8000000000002</v>
      </c>
      <c r="E61" s="64">
        <f t="shared" si="2"/>
        <v>100</v>
      </c>
      <c r="I61" s="9"/>
    </row>
    <row r="62" spans="1:9" ht="46.5" customHeight="1">
      <c r="A62" s="3"/>
      <c r="B62" s="60" t="s">
        <v>132</v>
      </c>
      <c r="C62" s="55">
        <v>1734.4</v>
      </c>
      <c r="D62" s="55">
        <f t="shared" si="3"/>
        <v>1734.4</v>
      </c>
      <c r="E62" s="61">
        <f t="shared" si="2"/>
        <v>100</v>
      </c>
      <c r="I62" s="9"/>
    </row>
    <row r="63" spans="1:9" ht="46.5" customHeight="1">
      <c r="A63" s="3"/>
      <c r="B63" s="60" t="s">
        <v>109</v>
      </c>
      <c r="C63" s="55">
        <v>0.6</v>
      </c>
      <c r="D63" s="55">
        <f t="shared" si="3"/>
        <v>0.6</v>
      </c>
      <c r="E63" s="61">
        <f t="shared" si="2"/>
        <v>100</v>
      </c>
      <c r="I63" s="9"/>
    </row>
    <row r="64" spans="1:9" ht="45">
      <c r="A64" s="3"/>
      <c r="B64" s="60" t="s">
        <v>123</v>
      </c>
      <c r="C64" s="55">
        <v>11893.4</v>
      </c>
      <c r="D64" s="55">
        <f t="shared" si="3"/>
        <v>11893.4</v>
      </c>
      <c r="E64" s="61">
        <f t="shared" si="2"/>
        <v>100</v>
      </c>
      <c r="I64" s="9"/>
    </row>
    <row r="65" spans="1:9" ht="45">
      <c r="A65" s="3"/>
      <c r="B65" s="60" t="s">
        <v>110</v>
      </c>
      <c r="C65" s="55">
        <v>39.441000000000003</v>
      </c>
      <c r="D65" s="55">
        <f t="shared" si="3"/>
        <v>39.441000000000003</v>
      </c>
      <c r="E65" s="61">
        <f t="shared" si="2"/>
        <v>100</v>
      </c>
      <c r="I65" s="9"/>
    </row>
    <row r="66" spans="1:9">
      <c r="A66" s="3"/>
      <c r="B66" s="60" t="s">
        <v>151</v>
      </c>
      <c r="C66" s="55">
        <v>40.6</v>
      </c>
      <c r="D66" s="55">
        <f t="shared" si="3"/>
        <v>40.6</v>
      </c>
      <c r="E66" s="61">
        <f t="shared" si="2"/>
        <v>100</v>
      </c>
      <c r="I66" s="9"/>
    </row>
    <row r="67" spans="1:9" s="7" customFormat="1">
      <c r="A67" s="6"/>
      <c r="B67" s="62" t="s">
        <v>111</v>
      </c>
      <c r="C67" s="56">
        <f>SUM(C68:C71)</f>
        <v>33278.685999999994</v>
      </c>
      <c r="D67" s="56">
        <f>SUM(D68:D71)</f>
        <v>33278.685999999994</v>
      </c>
      <c r="E67" s="63">
        <f t="shared" si="2"/>
        <v>100</v>
      </c>
      <c r="I67" s="9"/>
    </row>
    <row r="68" spans="1:9" ht="60.75" customHeight="1">
      <c r="A68" s="3"/>
      <c r="B68" s="60" t="s">
        <v>112</v>
      </c>
      <c r="C68" s="55">
        <v>8392.6820000000007</v>
      </c>
      <c r="D68" s="55">
        <f>C68</f>
        <v>8392.6820000000007</v>
      </c>
      <c r="E68" s="61">
        <f t="shared" si="2"/>
        <v>100</v>
      </c>
      <c r="I68" s="9"/>
    </row>
    <row r="69" spans="1:9" ht="122.25" customHeight="1">
      <c r="A69" s="3"/>
      <c r="B69" s="60" t="s">
        <v>152</v>
      </c>
      <c r="C69" s="55">
        <v>1015.56</v>
      </c>
      <c r="D69" s="55">
        <f>C69</f>
        <v>1015.56</v>
      </c>
      <c r="E69" s="61">
        <f t="shared" si="2"/>
        <v>100</v>
      </c>
      <c r="I69" s="9"/>
    </row>
    <row r="70" spans="1:9" ht="107.25" customHeight="1">
      <c r="A70" s="3"/>
      <c r="B70" s="60" t="s">
        <v>133</v>
      </c>
      <c r="C70" s="55">
        <v>22186.1</v>
      </c>
      <c r="D70" s="55">
        <f>C70</f>
        <v>22186.1</v>
      </c>
      <c r="E70" s="61">
        <f t="shared" si="2"/>
        <v>100</v>
      </c>
      <c r="I70" s="9"/>
    </row>
    <row r="71" spans="1:9" ht="30">
      <c r="A71" s="3"/>
      <c r="B71" s="60" t="s">
        <v>113</v>
      </c>
      <c r="C71" s="55">
        <v>1684.3440000000001</v>
      </c>
      <c r="D71" s="55">
        <f>C71</f>
        <v>1684.3440000000001</v>
      </c>
      <c r="E71" s="61">
        <f t="shared" si="2"/>
        <v>100</v>
      </c>
      <c r="I71" s="9"/>
    </row>
    <row r="72" spans="1:9" s="7" customFormat="1" ht="17.25" customHeight="1">
      <c r="A72" s="6"/>
      <c r="B72" s="59" t="s">
        <v>114</v>
      </c>
      <c r="C72" s="56">
        <f>C73</f>
        <v>44628.572999999997</v>
      </c>
      <c r="D72" s="56">
        <f>D73</f>
        <v>5571.3440000000001</v>
      </c>
      <c r="E72" s="63">
        <f t="shared" si="2"/>
        <v>12.5</v>
      </c>
      <c r="I72" s="57"/>
    </row>
    <row r="73" spans="1:9">
      <c r="A73" s="3"/>
      <c r="B73" s="60" t="s">
        <v>115</v>
      </c>
      <c r="C73" s="55">
        <v>44628.572999999997</v>
      </c>
      <c r="D73" s="55">
        <f>3151.22+312.353+2107.771</f>
        <v>5571.3440000000001</v>
      </c>
      <c r="E73" s="61">
        <f t="shared" si="2"/>
        <v>12.5</v>
      </c>
      <c r="H73" s="9"/>
      <c r="I73" s="9"/>
    </row>
    <row r="74" spans="1:9" s="7" customFormat="1" ht="45" customHeight="1">
      <c r="A74" s="6"/>
      <c r="B74" s="59" t="s">
        <v>120</v>
      </c>
      <c r="C74" s="56">
        <f>C75</f>
        <v>0</v>
      </c>
      <c r="D74" s="56">
        <f>D75</f>
        <v>-417.96699999999998</v>
      </c>
      <c r="E74" s="63"/>
      <c r="I74" s="57"/>
    </row>
    <row r="75" spans="1:9" ht="45.75" thickBot="1">
      <c r="A75" s="3"/>
      <c r="B75" s="60" t="s">
        <v>116</v>
      </c>
      <c r="C75" s="55">
        <v>0</v>
      </c>
      <c r="D75" s="55">
        <v>-417.96699999999998</v>
      </c>
      <c r="E75" s="61"/>
      <c r="I75" s="9"/>
    </row>
    <row r="76" spans="1:9" thickBot="1">
      <c r="A76" s="3"/>
      <c r="B76" s="77" t="s">
        <v>94</v>
      </c>
      <c r="C76" s="78">
        <f>C4+C42</f>
        <v>924017.06799999985</v>
      </c>
      <c r="D76" s="78">
        <f>D4+D42</f>
        <v>887722.97899999993</v>
      </c>
      <c r="E76" s="79">
        <f>ROUND(D76/C76*100,1)</f>
        <v>96.1</v>
      </c>
      <c r="H76" s="9"/>
      <c r="I76" s="9"/>
    </row>
    <row r="77" spans="1:9">
      <c r="B77" s="54" t="s">
        <v>40</v>
      </c>
      <c r="C77" s="89"/>
      <c r="D77" s="89"/>
      <c r="E77" s="76"/>
      <c r="I77" s="9"/>
    </row>
    <row r="78" spans="1:9" ht="14.25">
      <c r="B78" s="85" t="s">
        <v>41</v>
      </c>
      <c r="C78" s="35">
        <f>C80+C81+C83+C84+C85+C88+C86+C82+C87+C79</f>
        <v>158853.95300000001</v>
      </c>
      <c r="D78" s="35">
        <f>D80+D81+D83+D84+D85+D88+D86+D82+D87+D79</f>
        <v>148141.321</v>
      </c>
      <c r="E78" s="36">
        <f t="shared" ref="E78:E88" si="4">ROUND(D78/C78*100,1)</f>
        <v>93.3</v>
      </c>
      <c r="I78" s="9"/>
    </row>
    <row r="79" spans="1:9" ht="30">
      <c r="B79" s="86" t="s">
        <v>141</v>
      </c>
      <c r="C79" s="37">
        <v>3868.288</v>
      </c>
      <c r="D79" s="37">
        <v>3790.922</v>
      </c>
      <c r="E79" s="23">
        <f t="shared" si="4"/>
        <v>98</v>
      </c>
      <c r="I79" s="9"/>
    </row>
    <row r="80" spans="1:9" ht="45">
      <c r="B80" s="86" t="s">
        <v>17</v>
      </c>
      <c r="C80" s="37">
        <v>50761.082000000002</v>
      </c>
      <c r="D80" s="37">
        <v>48324.55</v>
      </c>
      <c r="E80" s="23">
        <f t="shared" si="4"/>
        <v>95.2</v>
      </c>
      <c r="I80" s="9"/>
    </row>
    <row r="81" spans="2:9" ht="15" customHeight="1">
      <c r="B81" s="86" t="s">
        <v>56</v>
      </c>
      <c r="C81" s="37">
        <v>0.6</v>
      </c>
      <c r="D81" s="37">
        <v>0.6</v>
      </c>
      <c r="E81" s="23">
        <f t="shared" si="4"/>
        <v>100</v>
      </c>
      <c r="I81" s="9"/>
    </row>
    <row r="82" spans="2:9" hidden="1">
      <c r="B82" s="86" t="s">
        <v>56</v>
      </c>
      <c r="C82" s="37">
        <v>0</v>
      </c>
      <c r="D82" s="37"/>
      <c r="E82" s="23" t="e">
        <f t="shared" si="4"/>
        <v>#DIV/0!</v>
      </c>
      <c r="I82" s="9"/>
    </row>
    <row r="83" spans="2:9" ht="29.25" customHeight="1">
      <c r="B83" s="86" t="s">
        <v>18</v>
      </c>
      <c r="C83" s="37">
        <v>17369.573</v>
      </c>
      <c r="D83" s="37">
        <v>16625.451000000001</v>
      </c>
      <c r="E83" s="23">
        <f t="shared" si="4"/>
        <v>95.7</v>
      </c>
      <c r="I83" s="9"/>
    </row>
    <row r="84" spans="2:9" hidden="1">
      <c r="B84" s="86" t="s">
        <v>19</v>
      </c>
      <c r="C84" s="37">
        <v>0</v>
      </c>
      <c r="D84" s="37"/>
      <c r="E84" s="23" t="e">
        <f t="shared" si="4"/>
        <v>#DIV/0!</v>
      </c>
      <c r="I84" s="9"/>
    </row>
    <row r="85" spans="2:9" hidden="1">
      <c r="B85" s="86" t="s">
        <v>12</v>
      </c>
      <c r="C85" s="37">
        <v>0</v>
      </c>
      <c r="D85" s="37"/>
      <c r="E85" s="23" t="e">
        <f t="shared" si="4"/>
        <v>#DIV/0!</v>
      </c>
      <c r="I85" s="9"/>
    </row>
    <row r="86" spans="2:9" hidden="1">
      <c r="B86" s="86" t="s">
        <v>42</v>
      </c>
      <c r="C86" s="37"/>
      <c r="D86" s="37"/>
      <c r="E86" s="23" t="e">
        <f t="shared" si="4"/>
        <v>#DIV/0!</v>
      </c>
      <c r="I86" s="9"/>
    </row>
    <row r="87" spans="2:9">
      <c r="B87" s="86" t="s">
        <v>42</v>
      </c>
      <c r="C87" s="37">
        <v>300</v>
      </c>
      <c r="D87" s="37"/>
      <c r="E87" s="23">
        <f t="shared" si="4"/>
        <v>0</v>
      </c>
      <c r="I87" s="9"/>
    </row>
    <row r="88" spans="2:9">
      <c r="B88" s="86" t="s">
        <v>43</v>
      </c>
      <c r="C88" s="37">
        <v>86554.41</v>
      </c>
      <c r="D88" s="37">
        <v>79399.797999999995</v>
      </c>
      <c r="E88" s="23">
        <f t="shared" si="4"/>
        <v>91.7</v>
      </c>
      <c r="I88" s="9"/>
    </row>
    <row r="89" spans="2:9" ht="14.25">
      <c r="B89" s="85" t="s">
        <v>33</v>
      </c>
      <c r="C89" s="35">
        <f>C90</f>
        <v>1734.4</v>
      </c>
      <c r="D89" s="35">
        <f>D90</f>
        <v>1734.4</v>
      </c>
      <c r="E89" s="38">
        <f t="shared" ref="E89:E98" si="5">ROUND(D89/C89*100,1)</f>
        <v>100</v>
      </c>
      <c r="I89" s="9"/>
    </row>
    <row r="90" spans="2:9">
      <c r="B90" s="86" t="s">
        <v>34</v>
      </c>
      <c r="C90" s="90">
        <v>1734.4</v>
      </c>
      <c r="D90" s="37">
        <v>1734.4</v>
      </c>
      <c r="E90" s="39">
        <f t="shared" si="5"/>
        <v>100</v>
      </c>
      <c r="I90" s="9"/>
    </row>
    <row r="91" spans="2:9" ht="14.25">
      <c r="B91" s="85" t="s">
        <v>13</v>
      </c>
      <c r="C91" s="35">
        <f>C92+C93</f>
        <v>2835.319</v>
      </c>
      <c r="D91" s="35">
        <f>D92+D93</f>
        <v>125.899</v>
      </c>
      <c r="E91" s="38">
        <f t="shared" si="5"/>
        <v>4.4000000000000004</v>
      </c>
      <c r="I91" s="9"/>
    </row>
    <row r="92" spans="2:9">
      <c r="B92" s="86" t="s">
        <v>135</v>
      </c>
      <c r="C92" s="90">
        <v>2829.42</v>
      </c>
      <c r="D92" s="37">
        <v>120</v>
      </c>
      <c r="E92" s="39">
        <f t="shared" si="5"/>
        <v>4.2</v>
      </c>
      <c r="I92" s="9"/>
    </row>
    <row r="93" spans="2:9" ht="30">
      <c r="B93" s="86" t="s">
        <v>88</v>
      </c>
      <c r="C93" s="90">
        <v>5.899</v>
      </c>
      <c r="D93" s="37">
        <v>5.899</v>
      </c>
      <c r="E93" s="39">
        <f t="shared" si="5"/>
        <v>100</v>
      </c>
      <c r="I93" s="9"/>
    </row>
    <row r="94" spans="2:9" s="10" customFormat="1" ht="14.25">
      <c r="B94" s="85" t="s">
        <v>44</v>
      </c>
      <c r="C94" s="35">
        <f>C95+C97+C98+C96</f>
        <v>101810.311</v>
      </c>
      <c r="D94" s="35">
        <f>D95+D97+D98+D96</f>
        <v>96970.394</v>
      </c>
      <c r="E94" s="38">
        <f t="shared" si="5"/>
        <v>95.2</v>
      </c>
      <c r="I94" s="9"/>
    </row>
    <row r="95" spans="2:9" s="11" customFormat="1">
      <c r="B95" s="86" t="s">
        <v>45</v>
      </c>
      <c r="C95" s="37">
        <v>462.3</v>
      </c>
      <c r="D95" s="37">
        <v>462.3</v>
      </c>
      <c r="E95" s="39">
        <f t="shared" si="5"/>
        <v>100</v>
      </c>
      <c r="I95" s="9"/>
    </row>
    <row r="96" spans="2:9" s="11" customFormat="1">
      <c r="B96" s="86" t="s">
        <v>92</v>
      </c>
      <c r="C96" s="37">
        <v>1700</v>
      </c>
      <c r="D96" s="37">
        <v>1700</v>
      </c>
      <c r="E96" s="39">
        <f t="shared" si="5"/>
        <v>100</v>
      </c>
      <c r="I96" s="9"/>
    </row>
    <row r="97" spans="2:9">
      <c r="B97" s="86" t="s">
        <v>138</v>
      </c>
      <c r="C97" s="37">
        <v>99582.010999999999</v>
      </c>
      <c r="D97" s="37">
        <v>94802.073999999993</v>
      </c>
      <c r="E97" s="23">
        <f t="shared" si="5"/>
        <v>95.2</v>
      </c>
      <c r="I97" s="9"/>
    </row>
    <row r="98" spans="2:9">
      <c r="B98" s="86" t="s">
        <v>20</v>
      </c>
      <c r="C98" s="37">
        <v>66</v>
      </c>
      <c r="D98" s="37">
        <v>6.02</v>
      </c>
      <c r="E98" s="23">
        <f t="shared" si="5"/>
        <v>9.1</v>
      </c>
      <c r="I98" s="9"/>
    </row>
    <row r="99" spans="2:9" ht="14.25">
      <c r="B99" s="85" t="s">
        <v>21</v>
      </c>
      <c r="C99" s="35">
        <f>C101+C100</f>
        <v>10512.081</v>
      </c>
      <c r="D99" s="35">
        <f>D101+D100</f>
        <v>10412.717000000001</v>
      </c>
      <c r="E99" s="40">
        <f t="shared" ref="E99:E110" si="6">ROUND(D99/C99*100,1)</f>
        <v>99.1</v>
      </c>
      <c r="I99" s="9"/>
    </row>
    <row r="100" spans="2:9">
      <c r="B100" s="86" t="s">
        <v>142</v>
      </c>
      <c r="C100" s="37">
        <v>7721.8320000000003</v>
      </c>
      <c r="D100" s="37">
        <v>7706.1750000000002</v>
      </c>
      <c r="E100" s="23">
        <f t="shared" si="6"/>
        <v>99.8</v>
      </c>
      <c r="I100" s="9"/>
    </row>
    <row r="101" spans="2:9">
      <c r="B101" s="86" t="s">
        <v>29</v>
      </c>
      <c r="C101" s="90">
        <v>2790.2489999999998</v>
      </c>
      <c r="D101" s="37">
        <v>2706.5419999999999</v>
      </c>
      <c r="E101" s="23">
        <f t="shared" si="6"/>
        <v>97</v>
      </c>
      <c r="I101" s="9"/>
    </row>
    <row r="102" spans="2:9" ht="14.25">
      <c r="B102" s="85" t="s">
        <v>137</v>
      </c>
      <c r="C102" s="35">
        <f>C103</f>
        <v>14886.848</v>
      </c>
      <c r="D102" s="35">
        <f>D103</f>
        <v>14886.848</v>
      </c>
      <c r="E102" s="40">
        <f t="shared" si="6"/>
        <v>100</v>
      </c>
      <c r="I102" s="9"/>
    </row>
    <row r="103" spans="2:9">
      <c r="B103" s="86" t="s">
        <v>136</v>
      </c>
      <c r="C103" s="37">
        <v>14886.848</v>
      </c>
      <c r="D103" s="37">
        <v>14886.848</v>
      </c>
      <c r="E103" s="23">
        <f t="shared" si="6"/>
        <v>100</v>
      </c>
      <c r="I103" s="9"/>
    </row>
    <row r="104" spans="2:9" ht="14.25">
      <c r="B104" s="85" t="s">
        <v>46</v>
      </c>
      <c r="C104" s="35">
        <f>C105+C106+C108+C109+C107</f>
        <v>425166.73800000001</v>
      </c>
      <c r="D104" s="35">
        <f>D105+D106+D108+D109+D107</f>
        <v>409330.11300000001</v>
      </c>
      <c r="E104" s="40">
        <f t="shared" si="6"/>
        <v>96.3</v>
      </c>
      <c r="I104" s="9"/>
    </row>
    <row r="105" spans="2:9">
      <c r="B105" s="86" t="s">
        <v>22</v>
      </c>
      <c r="C105" s="37">
        <v>63341.95</v>
      </c>
      <c r="D105" s="37">
        <v>60501.008000000002</v>
      </c>
      <c r="E105" s="23">
        <f t="shared" si="6"/>
        <v>95.5</v>
      </c>
      <c r="I105" s="9"/>
    </row>
    <row r="106" spans="2:9">
      <c r="B106" s="86" t="s">
        <v>47</v>
      </c>
      <c r="C106" s="37">
        <v>293871.31400000001</v>
      </c>
      <c r="D106" s="37">
        <v>283416.46100000001</v>
      </c>
      <c r="E106" s="23">
        <f t="shared" si="6"/>
        <v>96.4</v>
      </c>
      <c r="I106" s="9"/>
    </row>
    <row r="107" spans="2:9">
      <c r="B107" s="86" t="s">
        <v>93</v>
      </c>
      <c r="C107" s="37">
        <v>45463.404000000002</v>
      </c>
      <c r="D107" s="37">
        <v>43599.502</v>
      </c>
      <c r="E107" s="23">
        <f t="shared" si="6"/>
        <v>95.9</v>
      </c>
      <c r="I107" s="9"/>
    </row>
    <row r="108" spans="2:9">
      <c r="B108" s="86" t="s">
        <v>139</v>
      </c>
      <c r="C108" s="37">
        <v>222.54499999999999</v>
      </c>
      <c r="D108" s="37">
        <v>213.643</v>
      </c>
      <c r="E108" s="23">
        <f t="shared" si="6"/>
        <v>96</v>
      </c>
      <c r="I108" s="9"/>
    </row>
    <row r="109" spans="2:9">
      <c r="B109" s="86" t="s">
        <v>48</v>
      </c>
      <c r="C109" s="37">
        <v>22267.525000000001</v>
      </c>
      <c r="D109" s="37">
        <v>21599.499</v>
      </c>
      <c r="E109" s="23">
        <f t="shared" si="6"/>
        <v>97</v>
      </c>
      <c r="I109" s="9"/>
    </row>
    <row r="110" spans="2:9" ht="14.25">
      <c r="B110" s="85" t="s">
        <v>125</v>
      </c>
      <c r="C110" s="35">
        <f>C111</f>
        <v>43669.398999999998</v>
      </c>
      <c r="D110" s="35">
        <f>D111</f>
        <v>41573.267999999996</v>
      </c>
      <c r="E110" s="40">
        <f t="shared" si="6"/>
        <v>95.2</v>
      </c>
      <c r="I110" s="9"/>
    </row>
    <row r="111" spans="2:9" ht="15.75" customHeight="1">
      <c r="B111" s="86" t="s">
        <v>54</v>
      </c>
      <c r="C111" s="37">
        <v>43669.398999999998</v>
      </c>
      <c r="D111" s="37">
        <v>41573.267999999996</v>
      </c>
      <c r="E111" s="23">
        <f>ROUND(D111/C111*100,1)</f>
        <v>95.2</v>
      </c>
      <c r="I111" s="9"/>
    </row>
    <row r="112" spans="2:9" ht="0.75" hidden="1" customHeight="1">
      <c r="B112" s="85" t="s">
        <v>89</v>
      </c>
      <c r="C112" s="35">
        <f>C113</f>
        <v>0</v>
      </c>
      <c r="D112" s="35">
        <f>D113</f>
        <v>0</v>
      </c>
      <c r="E112" s="23" t="e">
        <f>ROUND(D112/C112*100,1)</f>
        <v>#DIV/0!</v>
      </c>
      <c r="I112" s="9"/>
    </row>
    <row r="113" spans="2:9" hidden="1">
      <c r="B113" s="86" t="s">
        <v>90</v>
      </c>
      <c r="C113" s="37">
        <v>0</v>
      </c>
      <c r="D113" s="37">
        <v>0</v>
      </c>
      <c r="E113" s="23" t="e">
        <f>ROUND(D113/C113*100,1)</f>
        <v>#DIV/0!</v>
      </c>
      <c r="I113" s="9"/>
    </row>
    <row r="114" spans="2:9" ht="14.25">
      <c r="B114" s="85" t="s">
        <v>49</v>
      </c>
      <c r="C114" s="35">
        <f>C115+C116+C117+C118+C119</f>
        <v>114145.91400000002</v>
      </c>
      <c r="D114" s="35">
        <f>D115+D116+D117+D118+D119</f>
        <v>114145.91400000002</v>
      </c>
      <c r="E114" s="40">
        <f t="shared" ref="E114:E131" si="7">ROUND(D114/C114*100,1)</f>
        <v>100</v>
      </c>
      <c r="I114" s="9"/>
    </row>
    <row r="115" spans="2:9">
      <c r="B115" s="86" t="s">
        <v>50</v>
      </c>
      <c r="C115" s="37">
        <v>1857.8</v>
      </c>
      <c r="D115" s="37">
        <v>1857.8</v>
      </c>
      <c r="E115" s="23">
        <f t="shared" si="7"/>
        <v>100</v>
      </c>
      <c r="I115" s="9"/>
    </row>
    <row r="116" spans="2:9">
      <c r="B116" s="86" t="s">
        <v>51</v>
      </c>
      <c r="C116" s="37">
        <v>18234.2</v>
      </c>
      <c r="D116" s="37">
        <v>18234.2</v>
      </c>
      <c r="E116" s="23">
        <f t="shared" si="7"/>
        <v>100</v>
      </c>
      <c r="I116" s="9"/>
    </row>
    <row r="117" spans="2:9">
      <c r="B117" s="86" t="s">
        <v>52</v>
      </c>
      <c r="C117" s="37">
        <v>48528.241000000002</v>
      </c>
      <c r="D117" s="37">
        <v>48528.241000000002</v>
      </c>
      <c r="E117" s="23">
        <f t="shared" si="7"/>
        <v>100</v>
      </c>
      <c r="I117" s="9"/>
    </row>
    <row r="118" spans="2:9">
      <c r="B118" s="86" t="s">
        <v>55</v>
      </c>
      <c r="C118" s="37">
        <v>24338.073</v>
      </c>
      <c r="D118" s="37">
        <v>24338.073</v>
      </c>
      <c r="E118" s="23">
        <f t="shared" si="7"/>
        <v>100</v>
      </c>
      <c r="I118" s="9"/>
    </row>
    <row r="119" spans="2:9">
      <c r="B119" s="86" t="s">
        <v>53</v>
      </c>
      <c r="C119" s="37">
        <v>21187.599999999999</v>
      </c>
      <c r="D119" s="37">
        <v>21187.599999999999</v>
      </c>
      <c r="E119" s="23">
        <f t="shared" si="7"/>
        <v>100</v>
      </c>
      <c r="I119" s="9"/>
    </row>
    <row r="120" spans="2:9" ht="14.25">
      <c r="B120" s="85" t="s">
        <v>35</v>
      </c>
      <c r="C120" s="35">
        <f>C121+C122</f>
        <v>154</v>
      </c>
      <c r="D120" s="35">
        <f>D121+D122</f>
        <v>154</v>
      </c>
      <c r="E120" s="40">
        <f t="shared" si="7"/>
        <v>100</v>
      </c>
      <c r="I120" s="9"/>
    </row>
    <row r="121" spans="2:9">
      <c r="B121" s="86" t="s">
        <v>30</v>
      </c>
      <c r="C121" s="37">
        <v>154</v>
      </c>
      <c r="D121" s="37">
        <v>154</v>
      </c>
      <c r="E121" s="23">
        <f t="shared" si="7"/>
        <v>100</v>
      </c>
      <c r="I121" s="9"/>
    </row>
    <row r="122" spans="2:9" hidden="1">
      <c r="B122" s="86" t="s">
        <v>31</v>
      </c>
      <c r="C122" s="37"/>
      <c r="D122" s="37"/>
      <c r="E122" s="23" t="e">
        <f t="shared" si="7"/>
        <v>#DIV/0!</v>
      </c>
      <c r="I122" s="9"/>
    </row>
    <row r="123" spans="2:9" hidden="1">
      <c r="B123" s="85" t="s">
        <v>36</v>
      </c>
      <c r="C123" s="35">
        <f>C124</f>
        <v>0</v>
      </c>
      <c r="D123" s="35">
        <f>D124</f>
        <v>0</v>
      </c>
      <c r="E123" s="23" t="e">
        <f t="shared" si="7"/>
        <v>#DIV/0!</v>
      </c>
      <c r="I123" s="9"/>
    </row>
    <row r="124" spans="2:9" hidden="1">
      <c r="B124" s="86" t="s">
        <v>23</v>
      </c>
      <c r="C124" s="37"/>
      <c r="D124" s="37"/>
      <c r="E124" s="23" t="e">
        <f t="shared" si="7"/>
        <v>#DIV/0!</v>
      </c>
      <c r="I124" s="9"/>
    </row>
    <row r="125" spans="2:9" ht="14.25">
      <c r="B125" s="85" t="s">
        <v>126</v>
      </c>
      <c r="C125" s="35">
        <f>C126</f>
        <v>988.26</v>
      </c>
      <c r="D125" s="35">
        <f>D126</f>
        <v>988.26</v>
      </c>
      <c r="E125" s="40">
        <f t="shared" si="7"/>
        <v>100</v>
      </c>
      <c r="I125" s="9"/>
    </row>
    <row r="126" spans="2:9">
      <c r="B126" s="86" t="s">
        <v>140</v>
      </c>
      <c r="C126" s="37">
        <v>988.26</v>
      </c>
      <c r="D126" s="37">
        <v>988.26</v>
      </c>
      <c r="E126" s="23">
        <f t="shared" si="7"/>
        <v>100</v>
      </c>
      <c r="I126" s="9"/>
    </row>
    <row r="127" spans="2:9" ht="28.5">
      <c r="B127" s="85" t="s">
        <v>127</v>
      </c>
      <c r="C127" s="35">
        <f>C128+C129</f>
        <v>25346.739999999998</v>
      </c>
      <c r="D127" s="35">
        <f>D128+D129</f>
        <v>25346.739999999998</v>
      </c>
      <c r="E127" s="40">
        <f t="shared" si="7"/>
        <v>100</v>
      </c>
      <c r="I127" s="9"/>
    </row>
    <row r="128" spans="2:9" ht="30">
      <c r="B128" s="86" t="s">
        <v>24</v>
      </c>
      <c r="C128" s="37">
        <v>15014.8</v>
      </c>
      <c r="D128" s="37">
        <v>15014.8</v>
      </c>
      <c r="E128" s="23">
        <f t="shared" si="7"/>
        <v>100</v>
      </c>
      <c r="I128" s="9"/>
    </row>
    <row r="129" spans="2:11" ht="15.75" thickBot="1">
      <c r="B129" s="87" t="s">
        <v>32</v>
      </c>
      <c r="C129" s="73">
        <v>10331.94</v>
      </c>
      <c r="D129" s="73">
        <v>10331.94</v>
      </c>
      <c r="E129" s="74">
        <f t="shared" si="7"/>
        <v>100</v>
      </c>
      <c r="I129" s="9"/>
    </row>
    <row r="130" spans="2:11" thickBot="1">
      <c r="B130" s="88" t="s">
        <v>87</v>
      </c>
      <c r="C130" s="75">
        <f>C78+C89+C94+C99+C104+C110+C114+C120+C123+C125+C127+C91+C112+C102</f>
        <v>900103.96299999999</v>
      </c>
      <c r="D130" s="75">
        <f>D78+D89+D94+D99+D104+D110+D114+D120+D123+D125+D127+D91+D112+D102</f>
        <v>863809.87400000007</v>
      </c>
      <c r="E130" s="70">
        <f>ROUND(D130/C130*100,1)</f>
        <v>96</v>
      </c>
      <c r="F130" s="12"/>
      <c r="G130" s="12"/>
      <c r="H130" s="9"/>
      <c r="I130" s="9"/>
      <c r="J130" s="9"/>
      <c r="K130" s="9"/>
    </row>
    <row r="131" spans="2:11" thickBot="1">
      <c r="B131" s="71" t="s">
        <v>80</v>
      </c>
      <c r="C131" s="72">
        <f>C76-C130</f>
        <v>23913.104999999865</v>
      </c>
      <c r="D131" s="72">
        <f>D76-D130</f>
        <v>23913.104999999865</v>
      </c>
      <c r="E131" s="70">
        <f t="shared" si="7"/>
        <v>100</v>
      </c>
      <c r="I131" s="9"/>
    </row>
    <row r="132" spans="2:11" thickBot="1">
      <c r="B132" s="68" t="s">
        <v>26</v>
      </c>
      <c r="C132" s="69">
        <f>C133+C152</f>
        <v>-23913.10499999996</v>
      </c>
      <c r="D132" s="69">
        <f>D133+D152</f>
        <v>-23913.104999999843</v>
      </c>
      <c r="E132" s="70">
        <f t="shared" ref="E132:E143" si="8">ROUND(D132/C132*100,1)</f>
        <v>100</v>
      </c>
      <c r="F132" s="12"/>
      <c r="G132" s="12"/>
      <c r="I132" s="9"/>
      <c r="J132" s="9"/>
    </row>
    <row r="133" spans="2:11" ht="14.25">
      <c r="B133" s="65" t="s">
        <v>81</v>
      </c>
      <c r="C133" s="66">
        <f>C134+C139+C142</f>
        <v>-27289.4</v>
      </c>
      <c r="D133" s="66">
        <f>D134+D139+D142</f>
        <v>-27289.4</v>
      </c>
      <c r="E133" s="67">
        <f t="shared" si="8"/>
        <v>100</v>
      </c>
      <c r="I133" s="9"/>
    </row>
    <row r="134" spans="2:11" ht="18" customHeight="1">
      <c r="B134" s="41" t="s">
        <v>9</v>
      </c>
      <c r="C134" s="42">
        <f>C135+C137</f>
        <v>-25800</v>
      </c>
      <c r="D134" s="42">
        <f>D135+D137</f>
        <v>-25800</v>
      </c>
      <c r="E134" s="67">
        <f t="shared" si="8"/>
        <v>100</v>
      </c>
      <c r="I134" s="9"/>
    </row>
    <row r="135" spans="2:11" ht="32.25" hidden="1" customHeight="1">
      <c r="B135" s="34" t="s">
        <v>8</v>
      </c>
      <c r="C135" s="33">
        <f>C136</f>
        <v>0</v>
      </c>
      <c r="D135" s="33">
        <f>D136</f>
        <v>0</v>
      </c>
      <c r="E135" s="43" t="e">
        <f t="shared" si="8"/>
        <v>#DIV/0!</v>
      </c>
      <c r="I135" s="9"/>
    </row>
    <row r="136" spans="2:11" ht="30" hidden="1">
      <c r="B136" s="24" t="s">
        <v>7</v>
      </c>
      <c r="C136" s="32">
        <v>0</v>
      </c>
      <c r="D136" s="32">
        <v>0</v>
      </c>
      <c r="E136" s="23" t="e">
        <f t="shared" si="8"/>
        <v>#DIV/0!</v>
      </c>
      <c r="I136" s="9"/>
    </row>
    <row r="137" spans="2:11" s="8" customFormat="1" ht="30">
      <c r="B137" s="34" t="s">
        <v>6</v>
      </c>
      <c r="C137" s="33">
        <f>C138</f>
        <v>-25800</v>
      </c>
      <c r="D137" s="33">
        <f>D138</f>
        <v>-25800</v>
      </c>
      <c r="E137" s="43">
        <f t="shared" si="8"/>
        <v>100</v>
      </c>
      <c r="I137" s="93"/>
    </row>
    <row r="138" spans="2:11" ht="30">
      <c r="B138" s="24" t="s">
        <v>153</v>
      </c>
      <c r="C138" s="98">
        <v>-25800</v>
      </c>
      <c r="D138" s="32">
        <v>-25800</v>
      </c>
      <c r="E138" s="23">
        <f t="shared" si="8"/>
        <v>100</v>
      </c>
      <c r="I138" s="9"/>
    </row>
    <row r="139" spans="2:11" ht="31.5" customHeight="1">
      <c r="B139" s="101" t="s">
        <v>154</v>
      </c>
      <c r="C139" s="99">
        <f>C140</f>
        <v>-1912.4</v>
      </c>
      <c r="D139" s="42">
        <f>D140</f>
        <v>-1912.4</v>
      </c>
      <c r="E139" s="40">
        <f t="shared" si="8"/>
        <v>100</v>
      </c>
      <c r="I139" s="9"/>
    </row>
    <row r="140" spans="2:11" ht="31.5" customHeight="1">
      <c r="B140" s="102" t="s">
        <v>155</v>
      </c>
      <c r="C140" s="100">
        <f>C141</f>
        <v>-1912.4</v>
      </c>
      <c r="D140" s="33">
        <f>D141</f>
        <v>-1912.4</v>
      </c>
      <c r="E140" s="43">
        <f t="shared" si="8"/>
        <v>100</v>
      </c>
      <c r="I140" s="9"/>
    </row>
    <row r="141" spans="2:11" ht="46.5" customHeight="1">
      <c r="B141" s="103" t="s">
        <v>156</v>
      </c>
      <c r="C141" s="98">
        <v>-1912.4</v>
      </c>
      <c r="D141" s="32">
        <v>-1912.4</v>
      </c>
      <c r="E141" s="23">
        <f t="shared" si="8"/>
        <v>100</v>
      </c>
      <c r="I141" s="9"/>
    </row>
    <row r="142" spans="2:11" ht="31.5" customHeight="1">
      <c r="B142" s="41" t="s">
        <v>5</v>
      </c>
      <c r="C142" s="99">
        <f>C143</f>
        <v>423</v>
      </c>
      <c r="D142" s="99">
        <f>D143</f>
        <v>423</v>
      </c>
      <c r="E142" s="40">
        <f t="shared" si="8"/>
        <v>100</v>
      </c>
      <c r="I142" s="9"/>
    </row>
    <row r="143" spans="2:11" s="5" customFormat="1" ht="28.5">
      <c r="B143" s="41" t="s">
        <v>4</v>
      </c>
      <c r="C143" s="42">
        <f>C144+C147</f>
        <v>423</v>
      </c>
      <c r="D143" s="42">
        <f>D144+D147</f>
        <v>423</v>
      </c>
      <c r="E143" s="40">
        <f t="shared" si="8"/>
        <v>100</v>
      </c>
      <c r="I143" s="57"/>
    </row>
    <row r="144" spans="2:11" s="8" customFormat="1" ht="30">
      <c r="B144" s="34" t="s">
        <v>3</v>
      </c>
      <c r="C144" s="33">
        <f>C145</f>
        <v>-1000</v>
      </c>
      <c r="D144" s="33">
        <f>D145</f>
        <v>0</v>
      </c>
      <c r="E144" s="43">
        <f t="shared" ref="E144:E154" si="9">ROUND(D144/C144*100,1)</f>
        <v>0</v>
      </c>
      <c r="I144" s="93"/>
    </row>
    <row r="145" spans="2:9" ht="30">
      <c r="B145" s="24" t="s">
        <v>2</v>
      </c>
      <c r="C145" s="32">
        <f>C146</f>
        <v>-1000</v>
      </c>
      <c r="D145" s="32">
        <f>D146</f>
        <v>0</v>
      </c>
      <c r="E145" s="23">
        <f t="shared" si="9"/>
        <v>0</v>
      </c>
      <c r="I145" s="9"/>
    </row>
    <row r="146" spans="2:9" ht="45">
      <c r="B146" s="24" t="s">
        <v>1</v>
      </c>
      <c r="C146" s="32">
        <v>-1000</v>
      </c>
      <c r="D146" s="32">
        <v>0</v>
      </c>
      <c r="E146" s="23">
        <f t="shared" si="9"/>
        <v>0</v>
      </c>
      <c r="I146" s="9"/>
    </row>
    <row r="147" spans="2:9" s="8" customFormat="1" ht="30">
      <c r="B147" s="34" t="s">
        <v>0</v>
      </c>
      <c r="C147" s="33">
        <f>C148+C150</f>
        <v>1423</v>
      </c>
      <c r="D147" s="33">
        <f>D148+D150</f>
        <v>423</v>
      </c>
      <c r="E147" s="43">
        <f t="shared" si="9"/>
        <v>29.7</v>
      </c>
      <c r="I147" s="93"/>
    </row>
    <row r="148" spans="2:9" ht="30" hidden="1">
      <c r="B148" s="24" t="s">
        <v>27</v>
      </c>
      <c r="C148" s="32">
        <f>C149</f>
        <v>0</v>
      </c>
      <c r="D148" s="32">
        <f>D149</f>
        <v>0</v>
      </c>
      <c r="E148" s="23" t="e">
        <f t="shared" si="9"/>
        <v>#DIV/0!</v>
      </c>
      <c r="I148" s="9"/>
    </row>
    <row r="149" spans="2:9" ht="30" hidden="1">
      <c r="B149" s="24" t="s">
        <v>28</v>
      </c>
      <c r="C149" s="32"/>
      <c r="D149" s="32"/>
      <c r="E149" s="23" t="e">
        <f t="shared" si="9"/>
        <v>#DIV/0!</v>
      </c>
      <c r="I149" s="9"/>
    </row>
    <row r="150" spans="2:9" ht="32.25" customHeight="1">
      <c r="B150" s="24" t="s">
        <v>85</v>
      </c>
      <c r="C150" s="32">
        <f>C151</f>
        <v>1423</v>
      </c>
      <c r="D150" s="32">
        <f>D151</f>
        <v>423</v>
      </c>
      <c r="E150" s="23">
        <f t="shared" si="9"/>
        <v>29.7</v>
      </c>
      <c r="I150" s="9"/>
    </row>
    <row r="151" spans="2:9" ht="45">
      <c r="B151" s="24" t="s">
        <v>82</v>
      </c>
      <c r="C151" s="32">
        <v>1423</v>
      </c>
      <c r="D151" s="32">
        <v>423</v>
      </c>
      <c r="E151" s="23">
        <f t="shared" si="9"/>
        <v>29.7</v>
      </c>
      <c r="I151" s="9"/>
    </row>
    <row r="152" spans="2:9" ht="14.25">
      <c r="B152" s="41" t="s">
        <v>83</v>
      </c>
      <c r="C152" s="42">
        <f>C153+C154</f>
        <v>3376.2950000000419</v>
      </c>
      <c r="D152" s="42">
        <f>D153+D154</f>
        <v>3376.2950000001583</v>
      </c>
      <c r="E152" s="40">
        <f t="shared" si="9"/>
        <v>100</v>
      </c>
      <c r="H152" s="9"/>
      <c r="I152" s="9"/>
    </row>
    <row r="153" spans="2:9" ht="30">
      <c r="B153" s="24" t="s">
        <v>134</v>
      </c>
      <c r="C153" s="32">
        <v>-925440.06799999997</v>
      </c>
      <c r="D153" s="32">
        <f>-D76-D135-D147</f>
        <v>-888145.97899999993</v>
      </c>
      <c r="E153" s="23">
        <f t="shared" si="9"/>
        <v>96</v>
      </c>
    </row>
    <row r="154" spans="2:9" ht="30.75" thickBot="1">
      <c r="B154" s="44" t="s">
        <v>84</v>
      </c>
      <c r="C154" s="45">
        <v>928816.36300000001</v>
      </c>
      <c r="D154" s="45">
        <f>D130-D141-D144-D138</f>
        <v>891522.27400000009</v>
      </c>
      <c r="E154" s="46">
        <f t="shared" si="9"/>
        <v>96</v>
      </c>
    </row>
    <row r="156" spans="2:9">
      <c r="C156" s="48"/>
      <c r="D156" s="48"/>
    </row>
    <row r="157" spans="2:9" s="13" customFormat="1" ht="15.75">
      <c r="C157" s="53"/>
      <c r="D157" s="53"/>
      <c r="E157" s="15"/>
    </row>
    <row r="158" spans="2:9" ht="15.75">
      <c r="B158" s="13"/>
      <c r="C158" s="51"/>
      <c r="D158" s="14"/>
      <c r="E158" s="52"/>
    </row>
    <row r="159" spans="2:9">
      <c r="C159" s="50"/>
      <c r="D159" s="50"/>
    </row>
  </sheetData>
  <mergeCells count="1">
    <mergeCell ref="B1:E1"/>
  </mergeCells>
  <phoneticPr fontId="2" type="noConversion"/>
  <pageMargins left="0.98425196850393704" right="0.59055118110236227" top="0.59055118110236227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2025 район</vt:lpstr>
      <vt:lpstr>'Оценка 2025 район'!Заголовки_для_печати</vt:lpstr>
      <vt:lpstr>'Оценка 2025 район'!Область_печати</vt:lpstr>
    </vt:vector>
  </TitlesOfParts>
  <Company>Управление финансов Колышлейского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Мамонов Сергей Владимирович</dc:creator>
  <cp:lastModifiedBy>dohod_1</cp:lastModifiedBy>
  <cp:lastPrinted>2023-11-09T08:48:01Z</cp:lastPrinted>
  <dcterms:created xsi:type="dcterms:W3CDTF">2008-01-22T09:38:56Z</dcterms:created>
  <dcterms:modified xsi:type="dcterms:W3CDTF">2025-11-13T10:45:58Z</dcterms:modified>
</cp:coreProperties>
</file>